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s>
  <calcPr calcId="144525"/>
</workbook>
</file>

<file path=xl/sharedStrings.xml><?xml version="1.0" encoding="utf-8"?>
<sst xmlns="http://schemas.openxmlformats.org/spreadsheetml/2006/main" count="150" uniqueCount="80">
  <si>
    <t>霍山矿产数据平台系统改造</t>
  </si>
  <si>
    <t>序号</t>
  </si>
  <si>
    <t>内 容</t>
  </si>
  <si>
    <t>现有功能描述</t>
  </si>
  <si>
    <t>优化内容描述</t>
  </si>
  <si>
    <t>功能类型</t>
  </si>
  <si>
    <t>数据方向</t>
  </si>
  <si>
    <t>单位</t>
  </si>
  <si>
    <t>数量</t>
  </si>
  <si>
    <t>单价（元）</t>
  </si>
  <si>
    <t>站点信息</t>
  </si>
  <si>
    <t>系统采用直接连接站点数据库方式，无人值守系统数据库类型及字段内容与字段格式与现有系统不同，通过接口下发的方式发送新系统可识别的字段名称及数值完成新系统数据对接</t>
  </si>
  <si>
    <t>包含站点名称、站点编码等下发至无人收费系统。</t>
  </si>
  <si>
    <t>接口开发</t>
  </si>
  <si>
    <t>数据下发</t>
  </si>
  <si>
    <t>套</t>
  </si>
  <si>
    <t>客户管理</t>
  </si>
  <si>
    <t>当前数据仅支持旧系统同步数据，旧系统采用直接连接站点数据库方式，无人值守系统数据库类型，字段内容与字段格式与现有系统不同，通过接口下发的方式发送新系统可识别的字段名称及数值完成新系统数据对接</t>
  </si>
  <si>
    <t>购货客户基本信息新增、修改、删除下发至无人收费系统</t>
  </si>
  <si>
    <t>原料运输凭证管理</t>
  </si>
  <si>
    <t>原材料拉运车辆信息，产品信息，标记固定车和临时车，新增、修改、撤销下发至无人收费系统</t>
  </si>
  <si>
    <t>原料磅单管理</t>
  </si>
  <si>
    <r>
      <rPr>
        <sz val="10"/>
        <color theme="1"/>
        <rFont val="宋体"/>
        <charset val="134"/>
        <scheme val="minor"/>
      </rPr>
      <t>原料超重后按实际重量</t>
    </r>
    <r>
      <rPr>
        <sz val="10"/>
        <rFont val="宋体"/>
        <charset val="134"/>
      </rPr>
      <t>称</t>
    </r>
    <r>
      <rPr>
        <sz val="10"/>
        <color rgb="FF000000"/>
        <rFont val="宋体"/>
        <charset val="134"/>
      </rPr>
      <t>重、打印磅单，超出重量支持记录接收。</t>
    </r>
  </si>
  <si>
    <t>下发销售购货提货单</t>
  </si>
  <si>
    <t>当前数据仅支持旧系统同步数据，旧系统采用直接连接站点数据库方式，无人值守系统数据库类型，字段内容与字段格式与现有系统不同
通过接口下发的方式发送新系统可识别的字段名称及数值完成新系统数据对接</t>
  </si>
  <si>
    <t>新增、修改、撤销、销售购货提货单下发至无人收费系统。</t>
  </si>
  <si>
    <t>磅单信息同步</t>
  </si>
  <si>
    <t>当前数据仅支持旧系统同步数据，旧系统采用直接连接站点数据库方式，无人值守系统数据库类型，字段内容与字段格式与现有系统不同，通过接口调用的方式获取新系统可识别的字段名称及数值完成新系统数据对接</t>
  </si>
  <si>
    <t>原料、销售磅单和无人收费同步，发送磅单状态和信息数据给站点端，站点端过磅后返回过磅状态。</t>
  </si>
  <si>
    <t>功能研发、接口开发</t>
  </si>
  <si>
    <t>实时交互</t>
  </si>
  <si>
    <t>退货申请</t>
  </si>
  <si>
    <t>优化前：当前数据仅支持旧系统同步数据，旧系统采用直接连接站点数据库方式，无人值守系统数据库类型，字段内容与字段格式与现有系统不同，通过接口调用的方式获取新系统可识别的字段名称及数值完成新系统数据对接</t>
  </si>
  <si>
    <t>接收无人收费系统退货申请，审批后将审批结果反馈至无人值守系统。</t>
  </si>
  <si>
    <t>数据上传</t>
  </si>
  <si>
    <t>二次打印管理</t>
  </si>
  <si>
    <t>接收无人收费系统二次打印申请，审批后将审批结果反馈至无人值守系统。</t>
  </si>
  <si>
    <t>作废榜单管理</t>
  </si>
  <si>
    <t>接收无人收费系统作废申请，审批后将审批结果反馈至无人值守系统。</t>
  </si>
  <si>
    <t>产品管理</t>
  </si>
  <si>
    <t>优化前：当前数据仅支持旧系统同步数据，旧系统采用直接连接站点数据库方式，无人值守系统数据库类型，字段内容与字段格式与现有系统不同，通过接口下发的方式发送新系统可识别的字段名称及数值完成新系统数据对接</t>
  </si>
  <si>
    <t>产品信息、产品价格和定价新增、修改、上下架信息下发至无人收费系统。。</t>
  </si>
  <si>
    <t>账号管理</t>
  </si>
  <si>
    <t>操作员账号、新增、修改、禁用、删除、重置密码信息下发至站点，修改密码信息接收。</t>
  </si>
  <si>
    <t>原料产地管理</t>
  </si>
  <si>
    <t>原料产地新增、修改、删除信息下发至无人收费系统。与站点、运输公司进行绑定信息下发。</t>
  </si>
  <si>
    <t>运输公司管理</t>
  </si>
  <si>
    <t>新增、修改、禁用运输公司信息下发、绑定关系下发</t>
  </si>
  <si>
    <t>排队叫号</t>
  </si>
  <si>
    <t>叫号状态数据实时同步。</t>
  </si>
  <si>
    <t>接口对接</t>
  </si>
  <si>
    <t>二维码管理</t>
  </si>
  <si>
    <t>无法实现新系统订单二维码数据展示，提供新系统订单二维码数据，，在微信端进行查询展示。</t>
  </si>
  <si>
    <t>接收站点订单二维码，在微信端进行查询展示。</t>
  </si>
  <si>
    <t>手持终端装载
审核流水</t>
  </si>
  <si>
    <t>无法实现手持设备查看审核记录，提供审核记录列表查看</t>
  </si>
  <si>
    <t>对接无人收费手持装载app审核记录。</t>
  </si>
  <si>
    <t>微信推送</t>
  </si>
  <si>
    <t>无法实现新系统下单数据推送，驾驶员不知道已被下单，提醒驾驶员已下单及下单信息</t>
  </si>
  <si>
    <t>微信将提货码信息发送至驾驶员用户。</t>
  </si>
  <si>
    <t>功能研发</t>
  </si>
  <si>
    <t>-</t>
  </si>
  <si>
    <t>电子磅单</t>
  </si>
  <si>
    <t>当前电子磅单仅支持旧系统同步数据，完成新系统数据对接，同步进后管电子磅单统一管理</t>
  </si>
  <si>
    <t>结算完成后的订单自动生成电子磅单，支持保存和转发。</t>
  </si>
  <si>
    <t>提货码查看</t>
  </si>
  <si>
    <t>当前系统无法实现提货码查看，完成新系统数据对接，并在后管提供提货码查看功能</t>
  </si>
  <si>
    <t>后台根据客户端订单生成的提货码进行展示和图片查看。</t>
  </si>
  <si>
    <t>下单资金校验
（已有，需改造）</t>
  </si>
  <si>
    <t>当前资金数据仅支持旧系统同步数据，完成新系统数据对接，同步进后管资金数据统一管理</t>
  </si>
  <si>
    <t>根据车辆载重预扣款并创建支付订单，资金不足无法下单(资金改造成后管管理，此处改造的目的是配合过磅后是否需要重新计算金额使用)。</t>
  </si>
  <si>
    <t>称重结算资金校验
（后台直接校验）</t>
  </si>
  <si>
    <t>当前数据仅支持旧系统同步数据，旧系统采用直接连接站点数据库方式，无人值守系统数据库类型，字段内容与字段格式与现有系统不同，通过接口下发的方式发送新系统可识别的字段名称及数值完成新系统数据对接，同步进后管进行资金校验</t>
  </si>
  <si>
    <t>未超出下单预估提货量的订单，站点已完成过磅称重后，支付订单默认为确认支付。超出下单预估提货量的订单需提交到后管根据当前实际重量重新生成支付订单并扣款。</t>
  </si>
  <si>
    <t>退货退款
（后台审核过直退）</t>
  </si>
  <si>
    <t>待退货流程完毕后根据支付订单回退资金。</t>
  </si>
  <si>
    <t>作废退款
（后台审核过直退）</t>
  </si>
  <si>
    <t>待作废流程完毕后根据支付订单回退资金。</t>
  </si>
  <si>
    <t>总计（含税）税点为6%</t>
  </si>
  <si>
    <t>注：数据方向
    1、数据下发：后管数据下发至站点
    2、数据上传：站点数据上报至后管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</si>
</sst>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1"/>
      <name val="宋体"/>
      <charset val="134"/>
      <scheme val="minor"/>
    </font>
    <font>
      <b/>
      <sz val="20"/>
      <color theme="1"/>
      <name val="宋体"/>
      <charset val="134"/>
      <scheme val="minor"/>
    </font>
    <font>
      <sz val="10"/>
      <color theme="1"/>
      <name val="宋体"/>
      <charset val="134"/>
      <scheme val="minor"/>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
      <sz val="10"/>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0" fillId="0" borderId="0" xfId="0" applyAlignment="1">
      <alignment vertical="center" wrapText="1"/>
    </xf>
    <xf numFmtId="176" fontId="0" fillId="0" borderId="0" xfId="0" applyNumberFormat="1">
      <alignment vertical="center"/>
    </xf>
    <xf numFmtId="0" fontId="2" fillId="0" borderId="0" xfId="0" applyFont="1" applyFill="1" applyAlignment="1">
      <alignment horizontal="center" vertical="center"/>
    </xf>
    <xf numFmtId="0" fontId="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0" fillId="0" borderId="1" xfId="0" applyFont="1" applyFill="1" applyBorder="1" applyAlignment="1">
      <alignment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left" vertical="center" wrapText="1"/>
    </xf>
    <xf numFmtId="0" fontId="0" fillId="0" borderId="0" xfId="0" applyFont="1" applyFill="1" applyBorder="1" applyAlignment="1">
      <alignment horizontal="left" vertical="center"/>
    </xf>
    <xf numFmtId="0" fontId="0" fillId="0" borderId="0" xfId="0" applyFont="1" applyFill="1" applyBorder="1">
      <alignment vertical="center"/>
    </xf>
    <xf numFmtId="0" fontId="0" fillId="0" borderId="0" xfId="0" applyFont="1" applyFill="1" applyBorder="1" applyAlignment="1">
      <alignment vertical="center" wrapText="1"/>
    </xf>
    <xf numFmtId="176" fontId="4"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pane ySplit="2" topLeftCell="A23" activePane="bottomLeft" state="frozen"/>
      <selection/>
      <selection pane="bottomLeft" activeCell="C34" sqref="C34"/>
    </sheetView>
  </sheetViews>
  <sheetFormatPr defaultColWidth="9" defaultRowHeight="13.5"/>
  <cols>
    <col min="1" max="1" width="4.875" customWidth="1"/>
    <col min="2" max="2" width="16" customWidth="1"/>
    <col min="3" max="4" width="40.1083333333333" style="2" customWidth="1"/>
    <col min="5" max="6" width="10.2583333333333" customWidth="1"/>
    <col min="7" max="8" width="5.11666666666667" customWidth="1"/>
    <col min="9" max="9" width="12.875" style="3"/>
  </cols>
  <sheetData>
    <row r="1" ht="40" customHeight="1" spans="1:8">
      <c r="A1" s="4" t="s">
        <v>0</v>
      </c>
      <c r="B1" s="4"/>
      <c r="C1" s="4"/>
      <c r="D1" s="4"/>
      <c r="E1" s="4"/>
      <c r="F1" s="4"/>
      <c r="G1" s="4"/>
      <c r="H1" s="4"/>
    </row>
    <row r="2" s="1" customFormat="1" ht="43" customHeight="1" spans="1:9">
      <c r="A2" s="5" t="s">
        <v>1</v>
      </c>
      <c r="B2" s="6" t="s">
        <v>2</v>
      </c>
      <c r="C2" s="6" t="s">
        <v>3</v>
      </c>
      <c r="D2" s="6" t="s">
        <v>4</v>
      </c>
      <c r="E2" s="5" t="s">
        <v>5</v>
      </c>
      <c r="F2" s="5" t="s">
        <v>6</v>
      </c>
      <c r="G2" s="5" t="s">
        <v>7</v>
      </c>
      <c r="H2" s="5" t="s">
        <v>8</v>
      </c>
      <c r="I2" s="6" t="s">
        <v>9</v>
      </c>
    </row>
    <row r="3" ht="71" customHeight="1" spans="1:9">
      <c r="A3" s="5">
        <f>ROW()-2</f>
        <v>1</v>
      </c>
      <c r="B3" s="7" t="s">
        <v>10</v>
      </c>
      <c r="C3" s="7" t="s">
        <v>11</v>
      </c>
      <c r="D3" s="7" t="s">
        <v>12</v>
      </c>
      <c r="E3" s="7" t="s">
        <v>13</v>
      </c>
      <c r="F3" s="7" t="s">
        <v>14</v>
      </c>
      <c r="G3" s="7">
        <v>1</v>
      </c>
      <c r="H3" s="7" t="s">
        <v>15</v>
      </c>
      <c r="I3" s="7"/>
    </row>
    <row r="4" ht="70" customHeight="1" spans="1:9">
      <c r="A4" s="5">
        <f t="shared" ref="A4:A13" si="0">ROW()-2</f>
        <v>2</v>
      </c>
      <c r="B4" s="7" t="s">
        <v>16</v>
      </c>
      <c r="C4" s="7" t="s">
        <v>17</v>
      </c>
      <c r="D4" s="7" t="s">
        <v>18</v>
      </c>
      <c r="E4" s="7" t="s">
        <v>13</v>
      </c>
      <c r="F4" s="7" t="s">
        <v>14</v>
      </c>
      <c r="G4" s="7">
        <v>1</v>
      </c>
      <c r="H4" s="7" t="s">
        <v>15</v>
      </c>
      <c r="I4" s="7"/>
    </row>
    <row r="5" ht="79" customHeight="1" spans="1:9">
      <c r="A5" s="5">
        <f t="shared" si="0"/>
        <v>3</v>
      </c>
      <c r="B5" s="7" t="s">
        <v>19</v>
      </c>
      <c r="C5" s="7" t="s">
        <v>17</v>
      </c>
      <c r="D5" s="7" t="s">
        <v>20</v>
      </c>
      <c r="E5" s="7" t="s">
        <v>13</v>
      </c>
      <c r="F5" s="7" t="s">
        <v>14</v>
      </c>
      <c r="G5" s="7">
        <v>1</v>
      </c>
      <c r="H5" s="7" t="s">
        <v>15</v>
      </c>
      <c r="I5" s="7"/>
    </row>
    <row r="6" ht="79" customHeight="1" spans="1:9">
      <c r="A6" s="5">
        <f t="shared" si="0"/>
        <v>4</v>
      </c>
      <c r="B6" s="7" t="s">
        <v>21</v>
      </c>
      <c r="C6" s="7" t="s">
        <v>17</v>
      </c>
      <c r="D6" s="7" t="s">
        <v>22</v>
      </c>
      <c r="E6" s="7" t="s">
        <v>13</v>
      </c>
      <c r="F6" s="7" t="s">
        <v>14</v>
      </c>
      <c r="G6" s="7">
        <v>1</v>
      </c>
      <c r="H6" s="7" t="s">
        <v>15</v>
      </c>
      <c r="I6" s="7"/>
    </row>
    <row r="7" ht="79" customHeight="1" spans="1:9">
      <c r="A7" s="5">
        <f t="shared" si="0"/>
        <v>5</v>
      </c>
      <c r="B7" s="7" t="s">
        <v>23</v>
      </c>
      <c r="C7" s="7" t="s">
        <v>24</v>
      </c>
      <c r="D7" s="7" t="s">
        <v>25</v>
      </c>
      <c r="E7" s="7" t="s">
        <v>13</v>
      </c>
      <c r="F7" s="7" t="s">
        <v>14</v>
      </c>
      <c r="G7" s="7">
        <v>1</v>
      </c>
      <c r="H7" s="7" t="s">
        <v>15</v>
      </c>
      <c r="I7" s="7"/>
    </row>
    <row r="8" ht="79" customHeight="1" spans="1:9">
      <c r="A8" s="5">
        <f t="shared" si="0"/>
        <v>6</v>
      </c>
      <c r="B8" s="7" t="s">
        <v>26</v>
      </c>
      <c r="C8" s="7" t="s">
        <v>27</v>
      </c>
      <c r="D8" s="7" t="s">
        <v>28</v>
      </c>
      <c r="E8" s="7" t="s">
        <v>29</v>
      </c>
      <c r="F8" s="7" t="s">
        <v>30</v>
      </c>
      <c r="G8" s="7">
        <v>1</v>
      </c>
      <c r="H8" s="7" t="s">
        <v>15</v>
      </c>
      <c r="I8" s="7"/>
    </row>
    <row r="9" ht="79" customHeight="1" spans="1:9">
      <c r="A9" s="5">
        <f t="shared" si="0"/>
        <v>7</v>
      </c>
      <c r="B9" s="7" t="s">
        <v>31</v>
      </c>
      <c r="C9" s="7" t="s">
        <v>32</v>
      </c>
      <c r="D9" s="7" t="s">
        <v>33</v>
      </c>
      <c r="E9" s="7" t="s">
        <v>13</v>
      </c>
      <c r="F9" s="7" t="s">
        <v>34</v>
      </c>
      <c r="G9" s="7">
        <v>1</v>
      </c>
      <c r="H9" s="7" t="s">
        <v>15</v>
      </c>
      <c r="I9" s="7"/>
    </row>
    <row r="10" ht="79" customHeight="1" spans="1:9">
      <c r="A10" s="5">
        <f t="shared" si="0"/>
        <v>8</v>
      </c>
      <c r="B10" s="7" t="s">
        <v>35</v>
      </c>
      <c r="C10" s="7" t="s">
        <v>32</v>
      </c>
      <c r="D10" s="7" t="s">
        <v>36</v>
      </c>
      <c r="E10" s="7" t="s">
        <v>13</v>
      </c>
      <c r="F10" s="7" t="s">
        <v>30</v>
      </c>
      <c r="G10" s="7">
        <v>1</v>
      </c>
      <c r="H10" s="7" t="s">
        <v>15</v>
      </c>
      <c r="I10" s="7"/>
    </row>
    <row r="11" ht="79" customHeight="1" spans="1:9">
      <c r="A11" s="5">
        <f t="shared" si="0"/>
        <v>9</v>
      </c>
      <c r="B11" s="7" t="s">
        <v>37</v>
      </c>
      <c r="C11" s="7" t="s">
        <v>32</v>
      </c>
      <c r="D11" s="7" t="s">
        <v>38</v>
      </c>
      <c r="E11" s="7" t="s">
        <v>13</v>
      </c>
      <c r="F11" s="7" t="s">
        <v>30</v>
      </c>
      <c r="G11" s="7">
        <v>1</v>
      </c>
      <c r="H11" s="7" t="s">
        <v>15</v>
      </c>
      <c r="I11" s="7"/>
    </row>
    <row r="12" ht="79" customHeight="1" spans="1:9">
      <c r="A12" s="5">
        <f t="shared" si="0"/>
        <v>10</v>
      </c>
      <c r="B12" s="7" t="s">
        <v>39</v>
      </c>
      <c r="C12" s="7" t="s">
        <v>40</v>
      </c>
      <c r="D12" s="7" t="s">
        <v>41</v>
      </c>
      <c r="E12" s="7" t="s">
        <v>13</v>
      </c>
      <c r="F12" s="7" t="s">
        <v>14</v>
      </c>
      <c r="G12" s="7">
        <v>1</v>
      </c>
      <c r="H12" s="7" t="s">
        <v>15</v>
      </c>
      <c r="I12" s="7"/>
    </row>
    <row r="13" ht="79" customHeight="1" spans="1:9">
      <c r="A13" s="5">
        <f t="shared" si="0"/>
        <v>11</v>
      </c>
      <c r="B13" s="7" t="s">
        <v>42</v>
      </c>
      <c r="C13" s="7" t="s">
        <v>17</v>
      </c>
      <c r="D13" s="7" t="s">
        <v>43</v>
      </c>
      <c r="E13" s="7" t="s">
        <v>13</v>
      </c>
      <c r="F13" s="7" t="s">
        <v>14</v>
      </c>
      <c r="G13" s="7">
        <v>1</v>
      </c>
      <c r="H13" s="7" t="s">
        <v>15</v>
      </c>
      <c r="I13" s="7"/>
    </row>
    <row r="14" ht="79" customHeight="1" spans="1:9">
      <c r="A14" s="5">
        <f t="shared" ref="A14:A25" si="1">ROW()-2</f>
        <v>12</v>
      </c>
      <c r="B14" s="7" t="s">
        <v>44</v>
      </c>
      <c r="C14" s="7" t="s">
        <v>17</v>
      </c>
      <c r="D14" s="7" t="s">
        <v>45</v>
      </c>
      <c r="E14" s="7" t="s">
        <v>13</v>
      </c>
      <c r="F14" s="7" t="s">
        <v>14</v>
      </c>
      <c r="G14" s="7">
        <v>1</v>
      </c>
      <c r="H14" s="7" t="s">
        <v>15</v>
      </c>
      <c r="I14" s="7"/>
    </row>
    <row r="15" ht="79" customHeight="1" spans="1:9">
      <c r="A15" s="5">
        <f t="shared" si="1"/>
        <v>13</v>
      </c>
      <c r="B15" s="7" t="s">
        <v>46</v>
      </c>
      <c r="C15" s="7" t="s">
        <v>17</v>
      </c>
      <c r="D15" s="7" t="s">
        <v>47</v>
      </c>
      <c r="E15" s="7" t="s">
        <v>13</v>
      </c>
      <c r="F15" s="7" t="s">
        <v>14</v>
      </c>
      <c r="G15" s="7">
        <v>1</v>
      </c>
      <c r="H15" s="7" t="s">
        <v>15</v>
      </c>
      <c r="I15" s="7"/>
    </row>
    <row r="16" ht="79" customHeight="1" spans="1:9">
      <c r="A16" s="5">
        <f t="shared" si="1"/>
        <v>14</v>
      </c>
      <c r="B16" s="7" t="s">
        <v>48</v>
      </c>
      <c r="C16" s="7" t="s">
        <v>17</v>
      </c>
      <c r="D16" s="7" t="s">
        <v>49</v>
      </c>
      <c r="E16" s="7" t="s">
        <v>50</v>
      </c>
      <c r="F16" s="7" t="s">
        <v>30</v>
      </c>
      <c r="G16" s="7">
        <v>1</v>
      </c>
      <c r="H16" s="7" t="s">
        <v>15</v>
      </c>
      <c r="I16" s="7"/>
    </row>
    <row r="17" ht="63" customHeight="1" spans="1:9">
      <c r="A17" s="5">
        <f t="shared" si="1"/>
        <v>15</v>
      </c>
      <c r="B17" s="7" t="s">
        <v>51</v>
      </c>
      <c r="C17" s="7" t="s">
        <v>52</v>
      </c>
      <c r="D17" s="7" t="s">
        <v>53</v>
      </c>
      <c r="E17" s="7" t="s">
        <v>29</v>
      </c>
      <c r="F17" s="7" t="s">
        <v>14</v>
      </c>
      <c r="G17" s="7">
        <v>1</v>
      </c>
      <c r="H17" s="7" t="s">
        <v>15</v>
      </c>
      <c r="I17" s="7"/>
    </row>
    <row r="18" ht="65" customHeight="1" spans="1:9">
      <c r="A18" s="5">
        <f t="shared" si="1"/>
        <v>16</v>
      </c>
      <c r="B18" s="7" t="s">
        <v>54</v>
      </c>
      <c r="C18" s="7" t="s">
        <v>55</v>
      </c>
      <c r="D18" s="7" t="s">
        <v>56</v>
      </c>
      <c r="E18" s="7" t="s">
        <v>13</v>
      </c>
      <c r="F18" s="7" t="s">
        <v>30</v>
      </c>
      <c r="G18" s="7">
        <v>1</v>
      </c>
      <c r="H18" s="7" t="s">
        <v>15</v>
      </c>
      <c r="I18" s="7"/>
    </row>
    <row r="19" ht="63" customHeight="1" spans="1:9">
      <c r="A19" s="5">
        <f t="shared" si="1"/>
        <v>17</v>
      </c>
      <c r="B19" s="7" t="s">
        <v>57</v>
      </c>
      <c r="C19" s="7" t="s">
        <v>58</v>
      </c>
      <c r="D19" s="7" t="s">
        <v>59</v>
      </c>
      <c r="E19" s="7" t="s">
        <v>60</v>
      </c>
      <c r="F19" s="7" t="s">
        <v>61</v>
      </c>
      <c r="G19" s="7">
        <v>1</v>
      </c>
      <c r="H19" s="7" t="s">
        <v>15</v>
      </c>
      <c r="I19" s="7"/>
    </row>
    <row r="20" ht="60" customHeight="1" spans="1:9">
      <c r="A20" s="5">
        <f t="shared" si="1"/>
        <v>18</v>
      </c>
      <c r="B20" s="7" t="s">
        <v>62</v>
      </c>
      <c r="C20" s="7" t="s">
        <v>63</v>
      </c>
      <c r="D20" s="7" t="s">
        <v>64</v>
      </c>
      <c r="E20" s="7" t="s">
        <v>29</v>
      </c>
      <c r="F20" s="7" t="s">
        <v>30</v>
      </c>
      <c r="G20" s="7">
        <v>1</v>
      </c>
      <c r="H20" s="7" t="s">
        <v>15</v>
      </c>
      <c r="I20" s="7"/>
    </row>
    <row r="21" ht="61" customHeight="1" spans="1:9">
      <c r="A21" s="5">
        <f t="shared" si="1"/>
        <v>19</v>
      </c>
      <c r="B21" s="7" t="s">
        <v>65</v>
      </c>
      <c r="C21" s="7" t="s">
        <v>66</v>
      </c>
      <c r="D21" s="7" t="s">
        <v>67</v>
      </c>
      <c r="E21" s="7" t="s">
        <v>60</v>
      </c>
      <c r="F21" s="7" t="s">
        <v>61</v>
      </c>
      <c r="G21" s="7">
        <v>1</v>
      </c>
      <c r="H21" s="7" t="s">
        <v>15</v>
      </c>
      <c r="I21" s="7"/>
    </row>
    <row r="22" ht="63" customHeight="1" spans="1:9">
      <c r="A22" s="5">
        <f t="shared" si="1"/>
        <v>20</v>
      </c>
      <c r="B22" s="7" t="s">
        <v>68</v>
      </c>
      <c r="C22" s="7" t="s">
        <v>69</v>
      </c>
      <c r="D22" s="7" t="s">
        <v>70</v>
      </c>
      <c r="E22" s="7" t="s">
        <v>60</v>
      </c>
      <c r="F22" s="7" t="s">
        <v>61</v>
      </c>
      <c r="G22" s="7">
        <v>1</v>
      </c>
      <c r="H22" s="7" t="s">
        <v>15</v>
      </c>
      <c r="I22" s="7"/>
    </row>
    <row r="23" ht="79" customHeight="1" spans="1:9">
      <c r="A23" s="5">
        <f t="shared" si="1"/>
        <v>21</v>
      </c>
      <c r="B23" s="7" t="s">
        <v>71</v>
      </c>
      <c r="C23" s="7" t="s">
        <v>72</v>
      </c>
      <c r="D23" s="7" t="s">
        <v>73</v>
      </c>
      <c r="E23" s="7" t="s">
        <v>29</v>
      </c>
      <c r="F23" s="7" t="s">
        <v>30</v>
      </c>
      <c r="G23" s="7">
        <v>1</v>
      </c>
      <c r="H23" s="7" t="s">
        <v>15</v>
      </c>
      <c r="I23" s="7"/>
    </row>
    <row r="24" ht="67" customHeight="1" spans="1:9">
      <c r="A24" s="5">
        <f t="shared" si="1"/>
        <v>22</v>
      </c>
      <c r="B24" s="7" t="s">
        <v>74</v>
      </c>
      <c r="C24" s="7" t="s">
        <v>17</v>
      </c>
      <c r="D24" s="7" t="s">
        <v>75</v>
      </c>
      <c r="E24" s="7" t="s">
        <v>60</v>
      </c>
      <c r="F24" s="7" t="s">
        <v>61</v>
      </c>
      <c r="G24" s="7">
        <v>1</v>
      </c>
      <c r="H24" s="7" t="s">
        <v>15</v>
      </c>
      <c r="I24" s="7"/>
    </row>
    <row r="25" ht="71" customHeight="1" spans="1:9">
      <c r="A25" s="5">
        <f t="shared" si="1"/>
        <v>23</v>
      </c>
      <c r="B25" s="7" t="s">
        <v>76</v>
      </c>
      <c r="C25" s="7" t="s">
        <v>17</v>
      </c>
      <c r="D25" s="7" t="s">
        <v>77</v>
      </c>
      <c r="E25" s="7" t="s">
        <v>60</v>
      </c>
      <c r="F25" s="7" t="s">
        <v>61</v>
      </c>
      <c r="G25" s="7">
        <v>1</v>
      </c>
      <c r="H25" s="7" t="s">
        <v>15</v>
      </c>
      <c r="I25" s="7"/>
    </row>
    <row r="26" ht="44" customHeight="1" spans="1:9">
      <c r="A26" s="8" t="s">
        <v>78</v>
      </c>
      <c r="B26" s="8"/>
      <c r="C26" s="9"/>
      <c r="D26" s="9"/>
      <c r="E26" s="10"/>
      <c r="F26" s="10"/>
      <c r="G26" s="7"/>
      <c r="H26" s="7"/>
      <c r="I26" s="15"/>
    </row>
    <row r="27" ht="51" customHeight="1" spans="1:8">
      <c r="A27" s="11" t="s">
        <v>79</v>
      </c>
      <c r="B27" s="12"/>
      <c r="C27" s="11"/>
      <c r="D27" s="11"/>
      <c r="E27" s="12"/>
      <c r="F27" s="12"/>
      <c r="G27" s="12"/>
      <c r="H27" s="12"/>
    </row>
    <row r="28" spans="1:8">
      <c r="A28" s="13"/>
      <c r="B28" s="13"/>
      <c r="C28" s="14"/>
      <c r="D28" s="14"/>
      <c r="E28" s="13"/>
      <c r="F28" s="13"/>
      <c r="G28" s="13"/>
      <c r="H28" s="13"/>
    </row>
  </sheetData>
  <mergeCells count="3">
    <mergeCell ref="A1:H1"/>
    <mergeCell ref="A26:B26"/>
    <mergeCell ref="A27:F27"/>
  </mergeCells>
  <pageMargins left="1.10208333333333" right="0.75" top="1" bottom="1" header="0.511805555555556" footer="0.5"/>
  <pageSetup paperSize="9" scale="88"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曾鹏程</cp:lastModifiedBy>
  <dcterms:created xsi:type="dcterms:W3CDTF">2023-04-25T01:58:00Z</dcterms:created>
  <dcterms:modified xsi:type="dcterms:W3CDTF">2023-06-05T08:44:32Z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C0824A287DDE4FB6B055178D23F32F38_13</vt:lpwstr>
  </property>
  <property fmtid="{D5CDD505-2E9C-101B-9397-08002B2CF9AE}" pid="3" name="KSOProductBuildVer">
    <vt:lpwstr>2052-11.1.0.14309</vt:lpwstr>
  </property>
  <property fmtid="{D5CDD505-2E9C-101B-9397-08002B2CF9AE}" pid="4" name="KSOReadingLayout">
    <vt:bool>true</vt:bool>
  </property>
</Properties>
</file>