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5300"/>
  </bookViews>
  <sheets>
    <sheet name="分析表1（人材机）" sheetId="2" r:id="rId1"/>
    <sheet name="Sheet2" sheetId="7" r:id="rId2"/>
  </sheets>
  <definedNames>
    <definedName name="_xlnm.Print_Area" localSheetId="0">'分析表1（人材机）'!$A$1:$G$34</definedName>
  </definedNames>
  <calcPr calcId="144525"/>
</workbook>
</file>

<file path=xl/sharedStrings.xml><?xml version="1.0" encoding="utf-8"?>
<sst xmlns="http://schemas.openxmlformats.org/spreadsheetml/2006/main" count="126" uniqueCount="99">
  <si>
    <r>
      <rPr>
        <b/>
        <sz val="20"/>
        <color theme="1"/>
        <rFont val="宋体"/>
        <charset val="134"/>
        <scheme val="minor"/>
      </rPr>
      <t xml:space="preserve">漫水河站点河砂临时生产加工服务单位采购项目
                                                    </t>
    </r>
    <r>
      <rPr>
        <sz val="12"/>
        <color theme="1"/>
        <rFont val="宋体"/>
        <charset val="134"/>
        <scheme val="minor"/>
      </rPr>
      <t>单位：元</t>
    </r>
  </si>
  <si>
    <t>序号</t>
  </si>
  <si>
    <t>项目名称</t>
  </si>
  <si>
    <t>分析表</t>
  </si>
  <si>
    <t>备注</t>
  </si>
  <si>
    <t>一</t>
  </si>
  <si>
    <t>总产量</t>
  </si>
  <si>
    <t>35万吨</t>
  </si>
  <si>
    <t>二</t>
  </si>
  <si>
    <t>生产成本</t>
  </si>
  <si>
    <t>数量</t>
  </si>
  <si>
    <t>单价</t>
  </si>
  <si>
    <t>合价</t>
  </si>
  <si>
    <t>站点内生产</t>
  </si>
  <si>
    <t>1-1</t>
  </si>
  <si>
    <t>人工费</t>
  </si>
  <si>
    <t>1-1-1</t>
  </si>
  <si>
    <t>铲车驾驶员工资</t>
  </si>
  <si>
    <t>6个月</t>
  </si>
  <si>
    <t>7000元/人</t>
  </si>
  <si>
    <t>3人</t>
  </si>
  <si>
    <t>1-1-2</t>
  </si>
  <si>
    <t>机修员工资</t>
  </si>
  <si>
    <t>9000元/人</t>
  </si>
  <si>
    <t>1人</t>
  </si>
  <si>
    <t>1-1-3</t>
  </si>
  <si>
    <t>筛砂工工资</t>
  </si>
  <si>
    <t>2人</t>
  </si>
  <si>
    <t>1-1-4</t>
  </si>
  <si>
    <t>配载挖机驾驶员工资</t>
  </si>
  <si>
    <t>6000元/人</t>
  </si>
  <si>
    <t>1-1-5</t>
  </si>
  <si>
    <t>车辆引导人员</t>
  </si>
  <si>
    <t>4000元/月</t>
  </si>
  <si>
    <t>1-1-6</t>
  </si>
  <si>
    <t>保洁员</t>
  </si>
  <si>
    <t>3000元/月</t>
  </si>
  <si>
    <t>1-2</t>
  </si>
  <si>
    <t>材料费</t>
  </si>
  <si>
    <t>1-2-2</t>
  </si>
  <si>
    <t>电费（生产）</t>
  </si>
  <si>
    <t>2台</t>
  </si>
  <si>
    <t>2台筛砂机</t>
  </si>
  <si>
    <t>1-2-3</t>
  </si>
  <si>
    <t>易损件维修</t>
  </si>
  <si>
    <t>9000元/月</t>
  </si>
  <si>
    <t>1项</t>
  </si>
  <si>
    <t>1-3</t>
  </si>
  <si>
    <t>燃油费</t>
  </si>
  <si>
    <t>耗油量</t>
  </si>
  <si>
    <t>1-3-1</t>
  </si>
  <si>
    <t>铲车</t>
  </si>
  <si>
    <t>59186元</t>
  </si>
  <si>
    <t>3台</t>
  </si>
  <si>
    <t>平均每天消耗柴油230升，工作10小时</t>
  </si>
  <si>
    <t>1-3-2</t>
  </si>
  <si>
    <t>挖机</t>
  </si>
  <si>
    <t>11382元</t>
  </si>
  <si>
    <t>1台</t>
  </si>
  <si>
    <t>平均每天消耗柴油50升，50挖机</t>
  </si>
  <si>
    <t>场外道路保洁及道路指挥</t>
  </si>
  <si>
    <t>2-1</t>
  </si>
  <si>
    <t>2-1-1</t>
  </si>
  <si>
    <t>保洁员工资</t>
  </si>
  <si>
    <t>漫水河站点至漫水河桥段</t>
  </si>
  <si>
    <t>2-2</t>
  </si>
  <si>
    <t>2-2-1</t>
  </si>
  <si>
    <t>水费</t>
  </si>
  <si>
    <t>半年</t>
  </si>
  <si>
    <t>2500元/半年</t>
  </si>
  <si>
    <t>2-3</t>
  </si>
  <si>
    <t>机械费</t>
  </si>
  <si>
    <t>2-3-1</t>
  </si>
  <si>
    <t>洒水车</t>
  </si>
  <si>
    <t>10691元</t>
  </si>
  <si>
    <t>每天5趟(人员工资）每天用油约25升</t>
  </si>
  <si>
    <t>每天用油约25升</t>
  </si>
  <si>
    <t>(1车辆引导6000+1保洁3000）</t>
  </si>
  <si>
    <t>三</t>
  </si>
  <si>
    <t>管理费用（8%）</t>
  </si>
  <si>
    <t>二*8%</t>
  </si>
  <si>
    <t>四</t>
  </si>
  <si>
    <t>机械折旧费</t>
  </si>
  <si>
    <t>详见机械折旧费用附表</t>
  </si>
  <si>
    <t>折旧</t>
  </si>
  <si>
    <t>五</t>
  </si>
  <si>
    <t>总加工成本</t>
  </si>
  <si>
    <t>二+三+四</t>
  </si>
  <si>
    <t>每吨加工成本</t>
  </si>
  <si>
    <t>五÷一</t>
  </si>
  <si>
    <t>利润（8%）</t>
  </si>
  <si>
    <t>（五÷一）*8%</t>
  </si>
  <si>
    <t>税金（3%）</t>
  </si>
  <si>
    <t>（每吨加工成本+利润）*3%</t>
  </si>
  <si>
    <t>全费用综合单价为5.989元/吨</t>
  </si>
  <si>
    <t>吨加工成本+利润+税金</t>
  </si>
  <si>
    <t xml:space="preserve">  根据原料不同，部分砂料无需筛分即可销售。参照类似项目并结合该站点实际情况，砂石原料打堆、砂石原料转运筛分打堆（含滞销期间成品砂石料转运打堆等）、成品料销售装载和销售过磅配载三部分成本占比为25%：50%：25%。该单价为全费用单价，包含但不限于人工工资、设备维修换件、水电费、燃油费、3%税金、生产及运营、安全措施费等所有费用。</t>
  </si>
  <si>
    <t>其中砂石原料打堆35万吨，砂石原料转运筛分打堆20万吨，成品料销售装载和销售过磅配载35万吨。</t>
  </si>
  <si>
    <t>总服务费用：5.989*25%*350000+5.989*50%*200000+5.989*25%*350000=1646975元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</si>
</sst>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7"/>
  <sheetViews>
    <sheetView tabSelected="1" view="pageBreakPreview" zoomScaleNormal="70" topLeftCell="A12" workbookViewId="0">
      <selection activeCell="K32" sqref="K32"/>
    </sheetView>
  </sheetViews>
  <sheetFormatPr defaultColWidth="8.61111111111111" defaultRowHeight="14.4"/>
  <cols>
    <col min="1" max="1" width="7.16666666666667" customWidth="1"/>
    <col min="2" max="2" width="30.0092592592593" customWidth="1"/>
    <col min="3" max="3" width="12.25" customWidth="1"/>
    <col min="4" max="4" width="13.1666666666667" customWidth="1"/>
    <col min="5" max="5" width="11.1388888888889" customWidth="1"/>
    <col min="6" max="6" width="15.8796296296296" customWidth="1"/>
    <col min="7" max="7" width="36.7222222222222" customWidth="1"/>
    <col min="8" max="8" width="13"/>
    <col min="10" max="10" width="9.66666666666667"/>
    <col min="11" max="12" width="12.8888888888889"/>
    <col min="14" max="15" width="12.8888888888889"/>
    <col min="17" max="17" width="10.6666666666667"/>
  </cols>
  <sheetData>
    <row r="1" s="1" customFormat="1" ht="99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27" customHeight="1" spans="1:7">
      <c r="A2" s="4" t="s">
        <v>1</v>
      </c>
      <c r="B2" s="4" t="s">
        <v>2</v>
      </c>
      <c r="C2" s="4" t="s">
        <v>3</v>
      </c>
      <c r="D2" s="4"/>
      <c r="E2" s="4"/>
      <c r="F2" s="4"/>
      <c r="G2" s="4" t="s">
        <v>4</v>
      </c>
    </row>
    <row r="3" s="1" customFormat="1" ht="27" customHeight="1" spans="1:7">
      <c r="A3" s="4" t="s">
        <v>5</v>
      </c>
      <c r="B3" s="4" t="s">
        <v>6</v>
      </c>
      <c r="C3" s="4" t="s">
        <v>7</v>
      </c>
      <c r="D3" s="4"/>
      <c r="E3" s="4"/>
      <c r="F3" s="4"/>
      <c r="G3" s="4"/>
    </row>
    <row r="4" s="1" customFormat="1" ht="27" customHeight="1" spans="1:12">
      <c r="A4" s="4" t="s">
        <v>8</v>
      </c>
      <c r="B4" s="4" t="s">
        <v>9</v>
      </c>
      <c r="C4" s="5">
        <f>SUM(F5,F19)</f>
        <v>1619116</v>
      </c>
      <c r="D4" s="5"/>
      <c r="E4" s="5"/>
      <c r="F4" s="5"/>
      <c r="G4" s="4"/>
      <c r="I4" s="1" t="s">
        <v>10</v>
      </c>
      <c r="J4" s="1" t="s">
        <v>11</v>
      </c>
      <c r="K4" s="1" t="s">
        <v>10</v>
      </c>
      <c r="L4" s="1" t="s">
        <v>12</v>
      </c>
    </row>
    <row r="5" s="1" customFormat="1" ht="27" customHeight="1" spans="1:12">
      <c r="A5" s="4">
        <v>1</v>
      </c>
      <c r="B5" s="4" t="s">
        <v>13</v>
      </c>
      <c r="C5" s="4"/>
      <c r="D5" s="4"/>
      <c r="E5" s="4"/>
      <c r="F5" s="5">
        <f>SUM(F6,F13,F16)</f>
        <v>1532256</v>
      </c>
      <c r="G5" s="4"/>
      <c r="I5" s="1" t="s">
        <v>10</v>
      </c>
      <c r="J5" s="1" t="s">
        <v>11</v>
      </c>
      <c r="K5" s="1" t="s">
        <v>10</v>
      </c>
      <c r="L5" s="1" t="s">
        <v>12</v>
      </c>
    </row>
    <row r="6" s="1" customFormat="1" ht="27" customHeight="1" spans="1:7">
      <c r="A6" s="6" t="s">
        <v>14</v>
      </c>
      <c r="B6" s="4" t="s">
        <v>15</v>
      </c>
      <c r="C6" s="4"/>
      <c r="D6" s="4"/>
      <c r="E6" s="4"/>
      <c r="F6" s="5">
        <f>SUM(F7:F12)</f>
        <v>366000</v>
      </c>
      <c r="G6" s="4"/>
    </row>
    <row r="7" s="1" customFormat="1" ht="27" customHeight="1" spans="1:12">
      <c r="A7" s="7" t="s">
        <v>16</v>
      </c>
      <c r="B7" s="8" t="s">
        <v>17</v>
      </c>
      <c r="C7" s="8" t="s">
        <v>18</v>
      </c>
      <c r="D7" s="8" t="s">
        <v>19</v>
      </c>
      <c r="E7" s="8" t="s">
        <v>20</v>
      </c>
      <c r="F7" s="9">
        <f t="shared" ref="F7:F12" si="0">L7</f>
        <v>126000</v>
      </c>
      <c r="G7" s="8"/>
      <c r="H7"/>
      <c r="I7" s="14">
        <v>6</v>
      </c>
      <c r="J7" s="14">
        <v>7000</v>
      </c>
      <c r="K7" s="14">
        <v>3</v>
      </c>
      <c r="L7">
        <f t="shared" ref="L7:L12" si="1">I7*J7*K7</f>
        <v>126000</v>
      </c>
    </row>
    <row r="8" s="1" customFormat="1" ht="27" customHeight="1" spans="1:12">
      <c r="A8" s="7" t="s">
        <v>21</v>
      </c>
      <c r="B8" s="8" t="s">
        <v>22</v>
      </c>
      <c r="C8" s="8" t="s">
        <v>18</v>
      </c>
      <c r="D8" s="8" t="s">
        <v>23</v>
      </c>
      <c r="E8" s="8" t="s">
        <v>24</v>
      </c>
      <c r="F8" s="9">
        <f t="shared" si="0"/>
        <v>54000</v>
      </c>
      <c r="G8" s="8"/>
      <c r="H8"/>
      <c r="I8" s="14">
        <v>6</v>
      </c>
      <c r="J8" s="14">
        <v>9000</v>
      </c>
      <c r="K8" s="14">
        <v>1</v>
      </c>
      <c r="L8">
        <f t="shared" si="1"/>
        <v>54000</v>
      </c>
    </row>
    <row r="9" s="1" customFormat="1" ht="27" customHeight="1" spans="1:12">
      <c r="A9" s="7" t="s">
        <v>25</v>
      </c>
      <c r="B9" s="10" t="s">
        <v>26</v>
      </c>
      <c r="C9" s="8" t="s">
        <v>18</v>
      </c>
      <c r="D9" s="8" t="s">
        <v>23</v>
      </c>
      <c r="E9" s="8" t="s">
        <v>27</v>
      </c>
      <c r="F9" s="9">
        <f t="shared" si="0"/>
        <v>108000</v>
      </c>
      <c r="G9" s="8"/>
      <c r="H9" s="11"/>
      <c r="I9" s="14">
        <v>6</v>
      </c>
      <c r="J9" s="14">
        <v>9000</v>
      </c>
      <c r="K9" s="14">
        <v>2</v>
      </c>
      <c r="L9">
        <f t="shared" si="1"/>
        <v>108000</v>
      </c>
    </row>
    <row r="10" s="1" customFormat="1" ht="27" customHeight="1" spans="1:12">
      <c r="A10" s="7" t="s">
        <v>28</v>
      </c>
      <c r="B10" s="8" t="s">
        <v>29</v>
      </c>
      <c r="C10" s="8" t="s">
        <v>18</v>
      </c>
      <c r="D10" s="8" t="s">
        <v>30</v>
      </c>
      <c r="E10" s="8" t="s">
        <v>24</v>
      </c>
      <c r="F10" s="9">
        <f t="shared" si="0"/>
        <v>36000</v>
      </c>
      <c r="G10" s="8"/>
      <c r="H10" s="12"/>
      <c r="I10" s="14">
        <v>6</v>
      </c>
      <c r="J10" s="14">
        <v>6000</v>
      </c>
      <c r="K10" s="14">
        <v>1</v>
      </c>
      <c r="L10">
        <f t="shared" si="1"/>
        <v>36000</v>
      </c>
    </row>
    <row r="11" s="1" customFormat="1" ht="27" customHeight="1" spans="1:12">
      <c r="A11" s="7" t="s">
        <v>31</v>
      </c>
      <c r="B11" s="8" t="s">
        <v>32</v>
      </c>
      <c r="C11" s="8" t="s">
        <v>18</v>
      </c>
      <c r="D11" s="8" t="s">
        <v>33</v>
      </c>
      <c r="E11" s="8" t="s">
        <v>24</v>
      </c>
      <c r="F11" s="9">
        <f t="shared" si="0"/>
        <v>24000</v>
      </c>
      <c r="G11" s="8"/>
      <c r="H11"/>
      <c r="I11" s="14">
        <v>6</v>
      </c>
      <c r="J11" s="14">
        <v>4000</v>
      </c>
      <c r="K11" s="14">
        <v>1</v>
      </c>
      <c r="L11">
        <f t="shared" si="1"/>
        <v>24000</v>
      </c>
    </row>
    <row r="12" s="1" customFormat="1" ht="27" customHeight="1" spans="1:12">
      <c r="A12" s="7" t="s">
        <v>34</v>
      </c>
      <c r="B12" s="8" t="s">
        <v>35</v>
      </c>
      <c r="C12" s="8" t="s">
        <v>18</v>
      </c>
      <c r="D12" s="8" t="s">
        <v>36</v>
      </c>
      <c r="E12" s="8" t="s">
        <v>24</v>
      </c>
      <c r="F12" s="9">
        <f t="shared" si="0"/>
        <v>18000</v>
      </c>
      <c r="G12" s="8"/>
      <c r="H12"/>
      <c r="I12" s="14">
        <v>6</v>
      </c>
      <c r="J12" s="14">
        <v>3000</v>
      </c>
      <c r="K12" s="14">
        <v>1</v>
      </c>
      <c r="L12">
        <f t="shared" si="1"/>
        <v>18000</v>
      </c>
    </row>
    <row r="13" s="1" customFormat="1" ht="27" customHeight="1" spans="1:7">
      <c r="A13" s="6" t="s">
        <v>37</v>
      </c>
      <c r="B13" s="4" t="s">
        <v>38</v>
      </c>
      <c r="C13" s="4"/>
      <c r="D13" s="4"/>
      <c r="E13" s="4"/>
      <c r="F13" s="5">
        <f>SUM(F14:F15)</f>
        <v>90000</v>
      </c>
      <c r="G13" s="4"/>
    </row>
    <row r="14" s="1" customFormat="1" ht="27" customHeight="1" spans="1:12">
      <c r="A14" s="7" t="s">
        <v>39</v>
      </c>
      <c r="B14" s="8" t="s">
        <v>40</v>
      </c>
      <c r="C14" s="8" t="s">
        <v>18</v>
      </c>
      <c r="D14" s="8" t="s">
        <v>36</v>
      </c>
      <c r="E14" s="8" t="s">
        <v>41</v>
      </c>
      <c r="F14" s="9">
        <f>L14</f>
        <v>36000</v>
      </c>
      <c r="G14" s="10" t="s">
        <v>42</v>
      </c>
      <c r="H14"/>
      <c r="I14" s="14">
        <v>6</v>
      </c>
      <c r="J14" s="14">
        <v>3000</v>
      </c>
      <c r="K14" s="14">
        <v>2</v>
      </c>
      <c r="L14">
        <f>I14*J14*K14</f>
        <v>36000</v>
      </c>
    </row>
    <row r="15" s="1" customFormat="1" ht="27" customHeight="1" spans="1:12">
      <c r="A15" s="7" t="s">
        <v>43</v>
      </c>
      <c r="B15" s="8" t="s">
        <v>44</v>
      </c>
      <c r="C15" s="8" t="s">
        <v>18</v>
      </c>
      <c r="D15" s="8" t="s">
        <v>45</v>
      </c>
      <c r="E15" s="8" t="s">
        <v>46</v>
      </c>
      <c r="F15" s="9">
        <f>L15</f>
        <v>54000</v>
      </c>
      <c r="G15" s="8"/>
      <c r="H15"/>
      <c r="I15" s="14">
        <v>6</v>
      </c>
      <c r="J15" s="14">
        <v>9000</v>
      </c>
      <c r="K15" s="14">
        <v>1</v>
      </c>
      <c r="L15">
        <f>I15*J15*K15</f>
        <v>54000</v>
      </c>
    </row>
    <row r="16" s="1" customFormat="1" ht="27" customHeight="1" spans="1:7">
      <c r="A16" s="6" t="s">
        <v>47</v>
      </c>
      <c r="B16" s="4" t="s">
        <v>48</v>
      </c>
      <c r="C16" s="4"/>
      <c r="D16" s="4"/>
      <c r="E16" s="4"/>
      <c r="F16" s="5">
        <f>SUM(F17:F18)</f>
        <v>1076256</v>
      </c>
      <c r="G16" s="4" t="s">
        <v>49</v>
      </c>
    </row>
    <row r="17" s="1" customFormat="1" ht="27" customHeight="1" spans="1:17">
      <c r="A17" s="7" t="s">
        <v>50</v>
      </c>
      <c r="B17" s="8" t="s">
        <v>51</v>
      </c>
      <c r="C17" s="8" t="s">
        <v>18</v>
      </c>
      <c r="D17" s="8" t="s">
        <v>52</v>
      </c>
      <c r="E17" s="8" t="s">
        <v>53</v>
      </c>
      <c r="F17" s="9">
        <f>L17</f>
        <v>1003536</v>
      </c>
      <c r="G17" s="10" t="s">
        <v>54</v>
      </c>
      <c r="H17"/>
      <c r="I17" s="14">
        <v>6</v>
      </c>
      <c r="J17" s="14">
        <f>1858.4*30</f>
        <v>55752</v>
      </c>
      <c r="K17" s="14">
        <v>3</v>
      </c>
      <c r="L17">
        <f>I17*J17*K17</f>
        <v>1003536</v>
      </c>
      <c r="N17" s="1">
        <f>8.08*230</f>
        <v>1858.4</v>
      </c>
      <c r="Q17" s="1">
        <v>20000</v>
      </c>
    </row>
    <row r="18" s="1" customFormat="1" ht="27" customHeight="1" spans="1:14">
      <c r="A18" s="7" t="s">
        <v>55</v>
      </c>
      <c r="B18" s="8" t="s">
        <v>56</v>
      </c>
      <c r="C18" s="8" t="s">
        <v>18</v>
      </c>
      <c r="D18" s="8" t="s">
        <v>57</v>
      </c>
      <c r="E18" s="8" t="s">
        <v>58</v>
      </c>
      <c r="F18" s="9">
        <f>L18</f>
        <v>72720</v>
      </c>
      <c r="G18" s="10" t="s">
        <v>59</v>
      </c>
      <c r="H18"/>
      <c r="I18" s="14">
        <v>6</v>
      </c>
      <c r="J18" s="14">
        <f>404*30</f>
        <v>12120</v>
      </c>
      <c r="K18" s="14">
        <v>1</v>
      </c>
      <c r="L18">
        <f>I18*J18*K18</f>
        <v>72720</v>
      </c>
      <c r="N18" s="1">
        <f>8.08*50</f>
        <v>404</v>
      </c>
    </row>
    <row r="19" ht="27" customHeight="1" spans="1:7">
      <c r="A19" s="4">
        <v>2</v>
      </c>
      <c r="B19" s="4" t="s">
        <v>60</v>
      </c>
      <c r="C19" s="13"/>
      <c r="D19" s="13"/>
      <c r="E19" s="13"/>
      <c r="F19" s="5">
        <f>SUM(F20,F22,F24)</f>
        <v>86860</v>
      </c>
      <c r="G19" s="14"/>
    </row>
    <row r="20" ht="27" customHeight="1" spans="1:15">
      <c r="A20" s="6" t="s">
        <v>61</v>
      </c>
      <c r="B20" s="4" t="s">
        <v>15</v>
      </c>
      <c r="C20" s="13"/>
      <c r="D20" s="13"/>
      <c r="E20" s="13"/>
      <c r="F20" s="5">
        <f>SUM(F21:F21)</f>
        <v>18000</v>
      </c>
      <c r="G20" s="14"/>
      <c r="O20">
        <f>260*7.588</f>
        <v>1972.88</v>
      </c>
    </row>
    <row r="21" ht="27" customHeight="1" spans="1:12">
      <c r="A21" s="7" t="s">
        <v>62</v>
      </c>
      <c r="B21" s="8" t="s">
        <v>63</v>
      </c>
      <c r="C21" s="8" t="s">
        <v>18</v>
      </c>
      <c r="D21" s="8" t="s">
        <v>36</v>
      </c>
      <c r="E21" s="8" t="s">
        <v>24</v>
      </c>
      <c r="F21" s="9">
        <f>L21</f>
        <v>18000</v>
      </c>
      <c r="G21" s="8" t="s">
        <v>64</v>
      </c>
      <c r="I21" s="14">
        <v>6</v>
      </c>
      <c r="J21" s="14">
        <v>3000</v>
      </c>
      <c r="K21" s="14">
        <v>1</v>
      </c>
      <c r="L21">
        <f>I21*J21*K21</f>
        <v>18000</v>
      </c>
    </row>
    <row r="22" ht="27" customHeight="1" spans="1:7">
      <c r="A22" s="6" t="s">
        <v>65</v>
      </c>
      <c r="B22" s="4" t="s">
        <v>38</v>
      </c>
      <c r="C22" s="13"/>
      <c r="D22" s="13"/>
      <c r="E22" s="13"/>
      <c r="F22" s="5">
        <f>SUM(F23:F23)</f>
        <v>2500</v>
      </c>
      <c r="G22" s="14"/>
    </row>
    <row r="23" ht="27" customHeight="1" spans="1:12">
      <c r="A23" s="7" t="s">
        <v>66</v>
      </c>
      <c r="B23" s="8" t="s">
        <v>67</v>
      </c>
      <c r="C23" s="8" t="s">
        <v>68</v>
      </c>
      <c r="D23" s="8" t="s">
        <v>69</v>
      </c>
      <c r="E23" s="8" t="s">
        <v>46</v>
      </c>
      <c r="F23" s="9">
        <f>L23</f>
        <v>2500</v>
      </c>
      <c r="G23" s="8"/>
      <c r="I23">
        <v>1</v>
      </c>
      <c r="J23">
        <v>2500</v>
      </c>
      <c r="K23">
        <v>1</v>
      </c>
      <c r="L23">
        <f>I23*J23*K23</f>
        <v>2500</v>
      </c>
    </row>
    <row r="24" ht="27" customHeight="1" spans="1:7">
      <c r="A24" s="6" t="s">
        <v>70</v>
      </c>
      <c r="B24" s="4" t="s">
        <v>71</v>
      </c>
      <c r="C24" s="13"/>
      <c r="D24" s="13"/>
      <c r="E24" s="13"/>
      <c r="F24" s="5">
        <f>SUM(F25)</f>
        <v>66360</v>
      </c>
      <c r="G24" s="14"/>
    </row>
    <row r="25" customFormat="1" ht="27" customHeight="1" spans="1:17">
      <c r="A25" s="7" t="s">
        <v>72</v>
      </c>
      <c r="B25" s="8" t="s">
        <v>73</v>
      </c>
      <c r="C25" s="8" t="s">
        <v>18</v>
      </c>
      <c r="D25" s="8" t="s">
        <v>74</v>
      </c>
      <c r="E25" s="8" t="s">
        <v>58</v>
      </c>
      <c r="F25" s="9">
        <f>L25</f>
        <v>66360</v>
      </c>
      <c r="G25" s="10" t="s">
        <v>75</v>
      </c>
      <c r="I25" s="14">
        <v>6</v>
      </c>
      <c r="J25" s="14">
        <f>8.08*25*30+5000</f>
        <v>11060</v>
      </c>
      <c r="K25" s="14">
        <v>1</v>
      </c>
      <c r="L25" s="11">
        <f>I25*J25*K25</f>
        <v>66360</v>
      </c>
      <c r="N25" t="s">
        <v>76</v>
      </c>
      <c r="Q25" t="s">
        <v>77</v>
      </c>
    </row>
    <row r="26" customFormat="1" ht="27" customHeight="1" spans="1:14">
      <c r="A26" s="4" t="s">
        <v>78</v>
      </c>
      <c r="B26" s="4" t="s">
        <v>79</v>
      </c>
      <c r="C26" s="15">
        <f>SUM(C4)*0.08</f>
        <v>129529.28</v>
      </c>
      <c r="D26" s="15"/>
      <c r="E26" s="15"/>
      <c r="F26" s="15"/>
      <c r="G26" s="10" t="s">
        <v>80</v>
      </c>
      <c r="L26">
        <f>SUM(L7:L25)</f>
        <v>1619116</v>
      </c>
      <c r="N26">
        <f>L26*0.08</f>
        <v>129529.28</v>
      </c>
    </row>
    <row r="27" customFormat="1" ht="27" customHeight="1" spans="1:12">
      <c r="A27" s="4" t="s">
        <v>81</v>
      </c>
      <c r="B27" s="4" t="s">
        <v>82</v>
      </c>
      <c r="C27" s="15">
        <f>L27</f>
        <v>139630</v>
      </c>
      <c r="D27" s="15"/>
      <c r="E27" s="15"/>
      <c r="F27" s="15"/>
      <c r="G27" s="10" t="s">
        <v>83</v>
      </c>
      <c r="K27" s="1" t="s">
        <v>84</v>
      </c>
      <c r="L27">
        <f>363.18755/1.735*180+448.94025/2.475*180*3+40000/10/2*2</f>
        <v>139630</v>
      </c>
    </row>
    <row r="28" customFormat="1" ht="27" customHeight="1" spans="1:12">
      <c r="A28" s="4" t="s">
        <v>85</v>
      </c>
      <c r="B28" s="4" t="s">
        <v>86</v>
      </c>
      <c r="C28" s="15">
        <f>SUM(C4,C26,C27)</f>
        <v>1888275.28</v>
      </c>
      <c r="D28" s="15"/>
      <c r="E28" s="15"/>
      <c r="F28" s="15"/>
      <c r="G28" s="8" t="s">
        <v>87</v>
      </c>
      <c r="L28">
        <f>L26+N26+L27</f>
        <v>1888275.28</v>
      </c>
    </row>
    <row r="29" customFormat="1" ht="27" customHeight="1" spans="1:15">
      <c r="A29" s="8">
        <v>1</v>
      </c>
      <c r="B29" s="8" t="s">
        <v>88</v>
      </c>
      <c r="C29" s="16">
        <f>H29</f>
        <v>5.39507222857143</v>
      </c>
      <c r="D29" s="16"/>
      <c r="E29" s="16"/>
      <c r="F29" s="16"/>
      <c r="G29" s="8" t="s">
        <v>89</v>
      </c>
      <c r="H29" s="17">
        <f>C28/350000</f>
        <v>5.39507222857143</v>
      </c>
      <c r="O29">
        <f>O28*0.1</f>
        <v>0</v>
      </c>
    </row>
    <row r="30" ht="27" customHeight="1" spans="1:8">
      <c r="A30" s="8">
        <v>2</v>
      </c>
      <c r="B30" s="8" t="s">
        <v>90</v>
      </c>
      <c r="C30" s="16">
        <f>H30</f>
        <v>0.431605778285714</v>
      </c>
      <c r="D30" s="16"/>
      <c r="E30" s="16"/>
      <c r="F30" s="16"/>
      <c r="G30" s="8" t="s">
        <v>91</v>
      </c>
      <c r="H30" s="17">
        <f>C28/350000*0.08</f>
        <v>0.431605778285714</v>
      </c>
    </row>
    <row r="31" ht="27" customHeight="1" spans="1:8">
      <c r="A31" s="8">
        <v>3</v>
      </c>
      <c r="B31" s="8" t="s">
        <v>92</v>
      </c>
      <c r="C31" s="16">
        <f>H31</f>
        <v>0.161852166857143</v>
      </c>
      <c r="D31" s="16"/>
      <c r="E31" s="16"/>
      <c r="F31" s="16"/>
      <c r="G31" s="8" t="s">
        <v>93</v>
      </c>
      <c r="H31" s="17">
        <f>C28/350000*0.03</f>
        <v>0.161852166857143</v>
      </c>
    </row>
    <row r="32" ht="27" customHeight="1" spans="1:7">
      <c r="A32" s="4" t="s">
        <v>94</v>
      </c>
      <c r="B32" s="4"/>
      <c r="C32" s="4"/>
      <c r="D32" s="4"/>
      <c r="E32" s="4"/>
      <c r="F32" s="4"/>
      <c r="G32" s="4" t="s">
        <v>95</v>
      </c>
    </row>
    <row r="33" ht="60" customHeight="1" spans="1:7">
      <c r="A33" s="18" t="s">
        <v>96</v>
      </c>
      <c r="B33" s="18"/>
      <c r="C33" s="18"/>
      <c r="D33" s="18"/>
      <c r="E33" s="18"/>
      <c r="F33" s="18"/>
      <c r="G33" s="19" t="s">
        <v>97</v>
      </c>
    </row>
    <row r="34" ht="51" customHeight="1" spans="1:8">
      <c r="A34" s="20" t="s">
        <v>98</v>
      </c>
      <c r="B34" s="21"/>
      <c r="C34" s="21"/>
      <c r="D34" s="21"/>
      <c r="E34" s="21"/>
      <c r="F34" s="21"/>
      <c r="G34" s="22"/>
      <c r="H34" s="11">
        <f>5.989*25%*350000+5.989*50%*200000+5.989*25%*350000</f>
        <v>1646975</v>
      </c>
    </row>
    <row r="35" ht="27" customHeight="1"/>
    <row r="36" ht="27" customHeight="1"/>
    <row r="37" ht="27" customHeight="1"/>
  </sheetData>
  <mergeCells count="13">
    <mergeCell ref="A1:G1"/>
    <mergeCell ref="C2:F2"/>
    <mergeCell ref="C3:F3"/>
    <mergeCell ref="C4:F4"/>
    <mergeCell ref="C26:F26"/>
    <mergeCell ref="C27:F27"/>
    <mergeCell ref="C28:F28"/>
    <mergeCell ref="C29:F29"/>
    <mergeCell ref="C30:F30"/>
    <mergeCell ref="C31:F31"/>
    <mergeCell ref="A32:F32"/>
    <mergeCell ref="A33:F33"/>
    <mergeCell ref="A34:G34"/>
  </mergeCells>
  <pageMargins left="0.751388888888889" right="0.751388888888889" top="1" bottom="1" header="0.5" footer="0.5"/>
  <pageSetup paperSize="9" scale="69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分析表1（人材机）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俞运来</dc:creator>
  <cp:lastModifiedBy>WPS_1526421921</cp:lastModifiedBy>
  <dcterms:created xsi:type="dcterms:W3CDTF">2022-11-07T06:55:00Z</dcterms:created>
  <dcterms:modified xsi:type="dcterms:W3CDTF">2023-11-01T08:16:17Z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5D3D0A4FD5B84171BF13CB4EB0EBD58E</vt:lpwstr>
  </property>
  <property fmtid="{D5CDD505-2E9C-101B-9397-08002B2CF9AE}" pid="3" name="KSOProductBuildVer">
    <vt:lpwstr>2052-12.1.0.15712</vt:lpwstr>
  </property>
</Properties>
</file>