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activeTab="1"/>
  </bookViews>
  <sheets>
    <sheet name="控制价" sheetId="12" r:id="rId1"/>
    <sheet name="清单" sheetId="1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<sst xmlns="http://schemas.openxmlformats.org/spreadsheetml/2006/main" count="122" uniqueCount="49">
  <si>
    <t>化验室试剂耗材采购</t>
  </si>
  <si>
    <t>序号</t>
  </si>
  <si>
    <t>项目名称</t>
  </si>
  <si>
    <t>项目特征</t>
  </si>
  <si>
    <t>数量</t>
  </si>
  <si>
    <t>单位</t>
  </si>
  <si>
    <t>单价（元）</t>
  </si>
  <si>
    <t>合价（元）</t>
  </si>
  <si>
    <t>余氯试剂包</t>
  </si>
  <si>
    <t>1、量程：0.02 to 2.00 mg/L
2、推荐品牌：哈希、百灵达、雷磁，具体品牌以签订合同为准</t>
  </si>
  <si>
    <t>盒</t>
  </si>
  <si>
    <t>余氯试剂</t>
  </si>
  <si>
    <t>1、250次, AP011
2、推荐品牌：哈希、百灵达、雷磁，具体品牌以签订合同为准</t>
  </si>
  <si>
    <t>PH试剂</t>
  </si>
  <si>
    <t>1、250片/盒, AP130
2、推荐品牌：哈希、百灵达、雷磁，具体品牌以签订合同为准</t>
  </si>
  <si>
    <t>高锰酸盐试剂包</t>
  </si>
  <si>
    <t>1、3瓶/盒
2、推荐品牌：连华、盛奥华、同奥科技，具体品牌以签订合同为准</t>
  </si>
  <si>
    <t>纳氏试剂</t>
  </si>
  <si>
    <t>500ml/瓶</t>
  </si>
  <si>
    <t>瓶</t>
  </si>
  <si>
    <t>细菌总数培养基</t>
  </si>
  <si>
    <t>40次/套</t>
  </si>
  <si>
    <t>总大肠菌试剂</t>
  </si>
  <si>
    <t>1、200包/箱
2、包含定量盘、无菌取样瓶等辅材
3、推荐品牌：泰林、爱德士、奎泰斯特，具体品牌以签订合同为准</t>
  </si>
  <si>
    <t>箱</t>
  </si>
  <si>
    <t>酒石酸钾钠试剂</t>
  </si>
  <si>
    <t>AR（沪试），≥99.0%，500g</t>
  </si>
  <si>
    <t>一次性活性炭口罩</t>
  </si>
  <si>
    <t>50只/盒/非独立包装</t>
  </si>
  <si>
    <t>白大褂</t>
  </si>
  <si>
    <t>长袖薄款，XL</t>
  </si>
  <si>
    <t>件</t>
  </si>
  <si>
    <t>不锈钢酒精灯</t>
  </si>
  <si>
    <t>200ml加厚螺口</t>
  </si>
  <si>
    <t>个</t>
  </si>
  <si>
    <t>乙醇</t>
  </si>
  <si>
    <t>乙醇95%AR,500ml</t>
  </si>
  <si>
    <t>试管毛刷</t>
  </si>
  <si>
    <t>大号</t>
  </si>
  <si>
    <t>把</t>
  </si>
  <si>
    <t>中号</t>
  </si>
  <si>
    <t>小号</t>
  </si>
  <si>
    <t>移液枪枪头</t>
  </si>
  <si>
    <t>1ml,500支/包</t>
  </si>
  <si>
    <t>包</t>
  </si>
  <si>
    <t>5ml,100支/包</t>
  </si>
  <si>
    <t>合计</t>
  </si>
  <si>
    <t xml:space="preserve">说明：
      1、本项目单价为全费用综合单价（包含但不限于成本、利润、验收、保险、运输、包装、税金、安装调试、因质量问题引起的更换等一切费用）；
      2、供货方式：根据客户要求供货，三年供完。
  </t>
  </si>
  <si>
    <t xml:space="preserve">说明：
      1、本项目单价为全费用综合单价（包含但不限于成本、利润、验收、保险、运输、包装、税金、安装调试、因质量问题引起的更换等一切费用）；
      2、供货方式：根据客户要求供货，三年供完。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</si>
</sst>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8">
    <font>
      <sz val="11"/>
      <color theme="1"/>
      <name val="宋体"/>
      <charset val="134"/>
      <scheme val="minor"/>
    </font>
    <font>
      <b/>
      <sz val="22"/>
      <color theme="1"/>
      <name val="宋体"/>
      <charset val="134"/>
      <scheme val="minor"/>
    </font>
    <font>
      <b/>
      <sz val="12"/>
      <color rgb="FF000000"/>
      <name val="宋体"/>
      <charset val="134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</font>
    <font>
      <b/>
      <sz val="14"/>
      <color rgb="FF000000"/>
      <name val="宋体"/>
      <charset val="134"/>
    </font>
    <font>
      <sz val="14"/>
      <name val="仿宋"/>
      <charset val="134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7" fillId="0" borderId="0"/>
  </cellStyleXfs>
  <cellXfs count="2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176" fontId="0" fillId="0" borderId="0" xfId="0" applyNumberFormat="1">
      <alignment vertical="center"/>
    </xf>
    <xf numFmtId="176" fontId="0" fillId="0" borderId="0" xfId="0" applyNumberForma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176" fontId="1" fillId="0" borderId="0" xfId="0" applyNumberFormat="1" applyFont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left" vertical="center" wrapText="1"/>
    </xf>
    <xf numFmtId="176" fontId="6" fillId="0" borderId="1" xfId="0" applyNumberFormat="1" applyFont="1" applyFill="1" applyBorder="1" applyAlignment="1">
      <alignment horizontal="center" vertical="center" wrapText="1"/>
    </xf>
    <xf numFmtId="176" fontId="7" fillId="0" borderId="1" xfId="0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1"/>
  <sheetViews>
    <sheetView view="pageBreakPreview" zoomScaleNormal="100" topLeftCell="A6" workbookViewId="0">
      <selection activeCell="G20" sqref="G20"/>
    </sheetView>
  </sheetViews>
  <sheetFormatPr defaultColWidth="9" defaultRowHeight="13.5" outlineLevelCol="6"/>
  <cols>
    <col min="1" max="1" width="8.875" customWidth="1"/>
    <col min="2" max="2" width="30.5" style="1" customWidth="1"/>
    <col min="3" max="3" width="34.875" style="2" customWidth="1"/>
    <col min="4" max="5" width="8.625" customWidth="1"/>
    <col min="6" max="6" width="14" style="3" customWidth="1"/>
    <col min="7" max="7" width="16.25" style="4" customWidth="1"/>
  </cols>
  <sheetData>
    <row r="1" ht="39.75" customHeight="1" spans="1:7">
      <c r="A1" s="5" t="s">
        <v>0</v>
      </c>
      <c r="B1" s="5"/>
      <c r="C1" s="6"/>
      <c r="D1" s="5"/>
      <c r="E1" s="5"/>
      <c r="F1" s="7"/>
      <c r="G1" s="7"/>
    </row>
    <row r="2" ht="25.5" customHeight="1" spans="1:7">
      <c r="A2" s="8" t="s">
        <v>1</v>
      </c>
      <c r="B2" s="8" t="s">
        <v>2</v>
      </c>
      <c r="C2" s="8" t="s">
        <v>3</v>
      </c>
      <c r="D2" s="8" t="s">
        <v>4</v>
      </c>
      <c r="E2" s="8" t="s">
        <v>5</v>
      </c>
      <c r="F2" s="9" t="s">
        <v>6</v>
      </c>
      <c r="G2" s="9" t="s">
        <v>7</v>
      </c>
    </row>
    <row r="3" customFormat="1" ht="42.75" spans="1:7">
      <c r="A3" s="10">
        <v>1</v>
      </c>
      <c r="B3" s="11" t="s">
        <v>8</v>
      </c>
      <c r="C3" s="12" t="s">
        <v>9</v>
      </c>
      <c r="D3" s="11">
        <v>30</v>
      </c>
      <c r="E3" s="11" t="s">
        <v>10</v>
      </c>
      <c r="F3" s="13">
        <v>366.666666666667</v>
      </c>
      <c r="G3" s="13">
        <f>ROUND(D3*F3,2)</f>
        <v>11000</v>
      </c>
    </row>
    <row r="4" ht="42.75" spans="1:7">
      <c r="A4" s="10">
        <v>2</v>
      </c>
      <c r="B4" s="11" t="s">
        <v>11</v>
      </c>
      <c r="C4" s="12" t="s">
        <v>12</v>
      </c>
      <c r="D4" s="11">
        <v>12</v>
      </c>
      <c r="E4" s="11" t="s">
        <v>10</v>
      </c>
      <c r="F4" s="13">
        <v>526.666666666667</v>
      </c>
      <c r="G4" s="13">
        <f t="shared" ref="G4:G19" si="0">ROUND(D4*F4,2)</f>
        <v>6320</v>
      </c>
    </row>
    <row r="5" ht="42.75" spans="1:7">
      <c r="A5" s="10">
        <v>3</v>
      </c>
      <c r="B5" s="11" t="s">
        <v>13</v>
      </c>
      <c r="C5" s="12" t="s">
        <v>14</v>
      </c>
      <c r="D5" s="11">
        <v>12</v>
      </c>
      <c r="E5" s="11" t="s">
        <v>10</v>
      </c>
      <c r="F5" s="13">
        <v>526.666666666667</v>
      </c>
      <c r="G5" s="13">
        <f t="shared" si="0"/>
        <v>6320</v>
      </c>
    </row>
    <row r="6" ht="42.75" spans="1:7">
      <c r="A6" s="10">
        <v>4</v>
      </c>
      <c r="B6" s="11" t="s">
        <v>15</v>
      </c>
      <c r="C6" s="12" t="s">
        <v>16</v>
      </c>
      <c r="D6" s="11">
        <v>70</v>
      </c>
      <c r="E6" s="11" t="s">
        <v>10</v>
      </c>
      <c r="F6" s="13">
        <v>727.666666666667</v>
      </c>
      <c r="G6" s="13">
        <f t="shared" si="0"/>
        <v>50936.67</v>
      </c>
    </row>
    <row r="7" ht="31" customHeight="1" spans="1:7">
      <c r="A7" s="10">
        <v>5</v>
      </c>
      <c r="B7" s="10" t="s">
        <v>17</v>
      </c>
      <c r="C7" s="14" t="s">
        <v>18</v>
      </c>
      <c r="D7" s="11">
        <v>6</v>
      </c>
      <c r="E7" s="11" t="s">
        <v>19</v>
      </c>
      <c r="F7" s="13">
        <v>206</v>
      </c>
      <c r="G7" s="13">
        <f t="shared" si="0"/>
        <v>1236</v>
      </c>
    </row>
    <row r="8" ht="31" customHeight="1" spans="1:7">
      <c r="A8" s="10">
        <v>6</v>
      </c>
      <c r="B8" s="10" t="s">
        <v>20</v>
      </c>
      <c r="C8" s="14" t="s">
        <v>21</v>
      </c>
      <c r="D8" s="11">
        <v>29</v>
      </c>
      <c r="E8" s="11" t="s">
        <v>10</v>
      </c>
      <c r="F8" s="13">
        <v>613.333333333333</v>
      </c>
      <c r="G8" s="13">
        <f t="shared" si="0"/>
        <v>17786.67</v>
      </c>
    </row>
    <row r="9" ht="57" spans="1:7">
      <c r="A9" s="10">
        <v>7</v>
      </c>
      <c r="B9" s="10" t="s">
        <v>22</v>
      </c>
      <c r="C9" s="14" t="s">
        <v>23</v>
      </c>
      <c r="D9" s="11">
        <v>4</v>
      </c>
      <c r="E9" s="11" t="s">
        <v>24</v>
      </c>
      <c r="F9" s="13">
        <v>7473.33333333333</v>
      </c>
      <c r="G9" s="13">
        <f t="shared" si="0"/>
        <v>29893.33</v>
      </c>
    </row>
    <row r="10" ht="31" customHeight="1" spans="1:7">
      <c r="A10" s="10">
        <v>8</v>
      </c>
      <c r="B10" s="10" t="s">
        <v>25</v>
      </c>
      <c r="C10" s="14" t="s">
        <v>26</v>
      </c>
      <c r="D10" s="11">
        <v>6</v>
      </c>
      <c r="E10" s="11" t="s">
        <v>19</v>
      </c>
      <c r="F10" s="13">
        <v>70</v>
      </c>
      <c r="G10" s="13">
        <f t="shared" si="0"/>
        <v>420</v>
      </c>
    </row>
    <row r="11" ht="31" customHeight="1" spans="1:7">
      <c r="A11" s="10">
        <v>9</v>
      </c>
      <c r="B11" s="11" t="s">
        <v>27</v>
      </c>
      <c r="C11" s="14" t="s">
        <v>28</v>
      </c>
      <c r="D11" s="11">
        <v>15</v>
      </c>
      <c r="E11" s="11" t="s">
        <v>10</v>
      </c>
      <c r="F11" s="13">
        <v>31.6666666666667</v>
      </c>
      <c r="G11" s="13">
        <f t="shared" si="0"/>
        <v>475</v>
      </c>
    </row>
    <row r="12" ht="31" customHeight="1" spans="1:7">
      <c r="A12" s="10">
        <v>10</v>
      </c>
      <c r="B12" s="11" t="s">
        <v>29</v>
      </c>
      <c r="C12" s="14" t="s">
        <v>30</v>
      </c>
      <c r="D12" s="11">
        <v>5</v>
      </c>
      <c r="E12" s="11" t="s">
        <v>31</v>
      </c>
      <c r="F12" s="13">
        <v>60</v>
      </c>
      <c r="G12" s="13">
        <f t="shared" si="0"/>
        <v>300</v>
      </c>
    </row>
    <row r="13" ht="31" customHeight="1" spans="1:7">
      <c r="A13" s="10">
        <v>11</v>
      </c>
      <c r="B13" s="11" t="s">
        <v>32</v>
      </c>
      <c r="C13" s="14" t="s">
        <v>33</v>
      </c>
      <c r="D13" s="11">
        <v>2</v>
      </c>
      <c r="E13" s="11" t="s">
        <v>34</v>
      </c>
      <c r="F13" s="13">
        <v>31.6666666666667</v>
      </c>
      <c r="G13" s="13">
        <f t="shared" si="0"/>
        <v>63.33</v>
      </c>
    </row>
    <row r="14" ht="31" customHeight="1" spans="1:7">
      <c r="A14" s="10">
        <v>12</v>
      </c>
      <c r="B14" s="10" t="s">
        <v>35</v>
      </c>
      <c r="C14" s="14" t="s">
        <v>36</v>
      </c>
      <c r="D14" s="11">
        <v>6</v>
      </c>
      <c r="E14" s="11" t="s">
        <v>19</v>
      </c>
      <c r="F14" s="22">
        <v>27.5</v>
      </c>
      <c r="G14" s="13">
        <f t="shared" si="0"/>
        <v>165</v>
      </c>
    </row>
    <row r="15" ht="31" customHeight="1" spans="1:7">
      <c r="A15" s="10">
        <v>13</v>
      </c>
      <c r="B15" s="11" t="s">
        <v>37</v>
      </c>
      <c r="C15" s="14" t="s">
        <v>38</v>
      </c>
      <c r="D15" s="11">
        <v>5</v>
      </c>
      <c r="E15" s="11" t="s">
        <v>39</v>
      </c>
      <c r="F15" s="13">
        <v>2.9</v>
      </c>
      <c r="G15" s="13">
        <f t="shared" si="0"/>
        <v>14.5</v>
      </c>
    </row>
    <row r="16" ht="31" customHeight="1" spans="1:7">
      <c r="A16" s="10">
        <v>14</v>
      </c>
      <c r="B16" s="11" t="s">
        <v>37</v>
      </c>
      <c r="C16" s="14" t="s">
        <v>40</v>
      </c>
      <c r="D16" s="11">
        <v>5</v>
      </c>
      <c r="E16" s="11" t="s">
        <v>39</v>
      </c>
      <c r="F16" s="13">
        <v>2.8</v>
      </c>
      <c r="G16" s="13">
        <f t="shared" si="0"/>
        <v>14</v>
      </c>
    </row>
    <row r="17" ht="31" customHeight="1" spans="1:7">
      <c r="A17" s="10">
        <v>15</v>
      </c>
      <c r="B17" s="11" t="s">
        <v>37</v>
      </c>
      <c r="C17" s="14" t="s">
        <v>41</v>
      </c>
      <c r="D17" s="11">
        <v>5</v>
      </c>
      <c r="E17" s="11" t="s">
        <v>39</v>
      </c>
      <c r="F17" s="13">
        <v>3.06666666666667</v>
      </c>
      <c r="G17" s="13">
        <f t="shared" si="0"/>
        <v>15.33</v>
      </c>
    </row>
    <row r="18" ht="31" customHeight="1" spans="1:7">
      <c r="A18" s="10">
        <v>16</v>
      </c>
      <c r="B18" s="11" t="s">
        <v>42</v>
      </c>
      <c r="C18" s="12" t="s">
        <v>43</v>
      </c>
      <c r="D18" s="11">
        <v>6</v>
      </c>
      <c r="E18" s="11" t="s">
        <v>44</v>
      </c>
      <c r="F18" s="13">
        <v>32.6666666666667</v>
      </c>
      <c r="G18" s="13">
        <f t="shared" si="0"/>
        <v>196</v>
      </c>
    </row>
    <row r="19" ht="31" customHeight="1" spans="1:7">
      <c r="A19" s="10">
        <v>17</v>
      </c>
      <c r="B19" s="11" t="s">
        <v>42</v>
      </c>
      <c r="C19" s="12" t="s">
        <v>45</v>
      </c>
      <c r="D19" s="11">
        <v>30</v>
      </c>
      <c r="E19" s="11" t="s">
        <v>44</v>
      </c>
      <c r="F19" s="13">
        <v>24.3333333333333</v>
      </c>
      <c r="G19" s="13">
        <f t="shared" si="0"/>
        <v>730</v>
      </c>
    </row>
    <row r="20" ht="31" customHeight="1" spans="1:7">
      <c r="A20" s="10">
        <v>18</v>
      </c>
      <c r="B20" s="15" t="s">
        <v>46</v>
      </c>
      <c r="C20" s="16"/>
      <c r="D20" s="15"/>
      <c r="E20" s="15"/>
      <c r="F20" s="17"/>
      <c r="G20" s="13">
        <f>SUM(G3:G19)</f>
        <v>125885.83</v>
      </c>
    </row>
    <row r="21" ht="99" customHeight="1" spans="1:7">
      <c r="A21" s="18" t="s">
        <v>47</v>
      </c>
      <c r="B21" s="19"/>
      <c r="C21" s="18"/>
      <c r="D21" s="18"/>
      <c r="E21" s="18"/>
      <c r="F21" s="20"/>
      <c r="G21" s="21"/>
    </row>
  </sheetData>
  <mergeCells count="3">
    <mergeCell ref="A1:G1"/>
    <mergeCell ref="B20:F20"/>
    <mergeCell ref="A21:G21"/>
  </mergeCells>
  <pageMargins left="0.75" right="0.75" top="1" bottom="1" header="0.5" footer="0.5"/>
  <pageSetup paperSize="9" scale="72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1"/>
  <sheetViews>
    <sheetView tabSelected="1" view="pageBreakPreview" zoomScaleNormal="100" workbookViewId="0">
      <selection activeCell="E4" sqref="E4"/>
    </sheetView>
  </sheetViews>
  <sheetFormatPr defaultColWidth="9" defaultRowHeight="13.5" outlineLevelCol="6"/>
  <cols>
    <col min="1" max="1" width="8.875" customWidth="1"/>
    <col min="2" max="2" width="30.5" style="1" customWidth="1"/>
    <col min="3" max="3" width="34.875" style="2" customWidth="1"/>
    <col min="4" max="5" width="8.625" customWidth="1"/>
    <col min="6" max="6" width="14" style="3" customWidth="1"/>
    <col min="7" max="7" width="16.25" style="4" customWidth="1"/>
  </cols>
  <sheetData>
    <row r="1" ht="39.75" customHeight="1" spans="1:7">
      <c r="A1" s="5" t="s">
        <v>0</v>
      </c>
      <c r="B1" s="5"/>
      <c r="C1" s="6"/>
      <c r="D1" s="5"/>
      <c r="E1" s="5"/>
      <c r="F1" s="7"/>
      <c r="G1" s="7"/>
    </row>
    <row r="2" ht="25.5" customHeight="1" spans="1:7">
      <c r="A2" s="8" t="s">
        <v>1</v>
      </c>
      <c r="B2" s="8" t="s">
        <v>2</v>
      </c>
      <c r="C2" s="8" t="s">
        <v>3</v>
      </c>
      <c r="D2" s="8" t="s">
        <v>4</v>
      </c>
      <c r="E2" s="8" t="s">
        <v>5</v>
      </c>
      <c r="F2" s="9" t="s">
        <v>6</v>
      </c>
      <c r="G2" s="9" t="s">
        <v>7</v>
      </c>
    </row>
    <row r="3" customFormat="1" ht="42.75" spans="1:7">
      <c r="A3" s="10">
        <v>1</v>
      </c>
      <c r="B3" s="11" t="s">
        <v>8</v>
      </c>
      <c r="C3" s="12" t="s">
        <v>9</v>
      </c>
      <c r="D3" s="11">
        <v>30</v>
      </c>
      <c r="E3" s="11" t="s">
        <v>10</v>
      </c>
      <c r="F3" s="13"/>
      <c r="G3" s="13"/>
    </row>
    <row r="4" ht="42.75" spans="1:7">
      <c r="A4" s="10">
        <v>2</v>
      </c>
      <c r="B4" s="11" t="s">
        <v>11</v>
      </c>
      <c r="C4" s="12" t="s">
        <v>12</v>
      </c>
      <c r="D4" s="11">
        <v>12</v>
      </c>
      <c r="E4" s="11" t="s">
        <v>10</v>
      </c>
      <c r="F4" s="13"/>
      <c r="G4" s="13"/>
    </row>
    <row r="5" ht="42.75" spans="1:7">
      <c r="A5" s="10">
        <v>3</v>
      </c>
      <c r="B5" s="11" t="s">
        <v>13</v>
      </c>
      <c r="C5" s="12" t="s">
        <v>14</v>
      </c>
      <c r="D5" s="11">
        <v>12</v>
      </c>
      <c r="E5" s="11" t="s">
        <v>10</v>
      </c>
      <c r="F5" s="13"/>
      <c r="G5" s="13"/>
    </row>
    <row r="6" ht="42.75" spans="1:7">
      <c r="A6" s="10">
        <v>4</v>
      </c>
      <c r="B6" s="11" t="s">
        <v>15</v>
      </c>
      <c r="C6" s="12" t="s">
        <v>16</v>
      </c>
      <c r="D6" s="11">
        <v>70</v>
      </c>
      <c r="E6" s="11" t="s">
        <v>10</v>
      </c>
      <c r="F6" s="13"/>
      <c r="G6" s="13"/>
    </row>
    <row r="7" ht="31" customHeight="1" spans="1:7">
      <c r="A7" s="10">
        <v>5</v>
      </c>
      <c r="B7" s="10" t="s">
        <v>17</v>
      </c>
      <c r="C7" s="14" t="s">
        <v>18</v>
      </c>
      <c r="D7" s="11">
        <v>6</v>
      </c>
      <c r="E7" s="11" t="s">
        <v>19</v>
      </c>
      <c r="F7" s="13"/>
      <c r="G7" s="13"/>
    </row>
    <row r="8" ht="31" customHeight="1" spans="1:7">
      <c r="A8" s="10">
        <v>6</v>
      </c>
      <c r="B8" s="10" t="s">
        <v>20</v>
      </c>
      <c r="C8" s="14" t="s">
        <v>21</v>
      </c>
      <c r="D8" s="11">
        <v>29</v>
      </c>
      <c r="E8" s="11" t="s">
        <v>10</v>
      </c>
      <c r="F8" s="13"/>
      <c r="G8" s="13"/>
    </row>
    <row r="9" ht="57" spans="1:7">
      <c r="A9" s="10">
        <v>7</v>
      </c>
      <c r="B9" s="10" t="s">
        <v>22</v>
      </c>
      <c r="C9" s="14" t="s">
        <v>23</v>
      </c>
      <c r="D9" s="11">
        <v>4</v>
      </c>
      <c r="E9" s="11" t="s">
        <v>24</v>
      </c>
      <c r="F9" s="13"/>
      <c r="G9" s="13"/>
    </row>
    <row r="10" ht="31" customHeight="1" spans="1:7">
      <c r="A10" s="10">
        <v>8</v>
      </c>
      <c r="B10" s="10" t="s">
        <v>25</v>
      </c>
      <c r="C10" s="14" t="s">
        <v>26</v>
      </c>
      <c r="D10" s="11">
        <v>6</v>
      </c>
      <c r="E10" s="11" t="s">
        <v>19</v>
      </c>
      <c r="F10" s="13"/>
      <c r="G10" s="13"/>
    </row>
    <row r="11" ht="31" customHeight="1" spans="1:7">
      <c r="A11" s="10">
        <v>9</v>
      </c>
      <c r="B11" s="11" t="s">
        <v>27</v>
      </c>
      <c r="C11" s="14" t="s">
        <v>28</v>
      </c>
      <c r="D11" s="11">
        <v>15</v>
      </c>
      <c r="E11" s="11" t="s">
        <v>10</v>
      </c>
      <c r="F11" s="13"/>
      <c r="G11" s="13"/>
    </row>
    <row r="12" ht="31" customHeight="1" spans="1:7">
      <c r="A12" s="10">
        <v>10</v>
      </c>
      <c r="B12" s="11" t="s">
        <v>29</v>
      </c>
      <c r="C12" s="14" t="s">
        <v>30</v>
      </c>
      <c r="D12" s="11">
        <v>5</v>
      </c>
      <c r="E12" s="11" t="s">
        <v>31</v>
      </c>
      <c r="F12" s="13"/>
      <c r="G12" s="13"/>
    </row>
    <row r="13" ht="31" customHeight="1" spans="1:7">
      <c r="A13" s="10">
        <v>11</v>
      </c>
      <c r="B13" s="11" t="s">
        <v>32</v>
      </c>
      <c r="C13" s="14" t="s">
        <v>33</v>
      </c>
      <c r="D13" s="11">
        <v>2</v>
      </c>
      <c r="E13" s="11" t="s">
        <v>34</v>
      </c>
      <c r="F13" s="13"/>
      <c r="G13" s="13"/>
    </row>
    <row r="14" ht="31" customHeight="1" spans="1:7">
      <c r="A14" s="10">
        <v>12</v>
      </c>
      <c r="B14" s="10" t="s">
        <v>35</v>
      </c>
      <c r="C14" s="14" t="s">
        <v>36</v>
      </c>
      <c r="D14" s="11">
        <v>6</v>
      </c>
      <c r="E14" s="11" t="s">
        <v>19</v>
      </c>
      <c r="F14" s="13"/>
      <c r="G14" s="13"/>
    </row>
    <row r="15" ht="31" customHeight="1" spans="1:7">
      <c r="A15" s="10">
        <v>13</v>
      </c>
      <c r="B15" s="11" t="s">
        <v>37</v>
      </c>
      <c r="C15" s="14" t="s">
        <v>38</v>
      </c>
      <c r="D15" s="11">
        <v>5</v>
      </c>
      <c r="E15" s="11" t="s">
        <v>39</v>
      </c>
      <c r="F15" s="13"/>
      <c r="G15" s="13"/>
    </row>
    <row r="16" ht="31" customHeight="1" spans="1:7">
      <c r="A16" s="10">
        <v>14</v>
      </c>
      <c r="B16" s="11" t="s">
        <v>37</v>
      </c>
      <c r="C16" s="14" t="s">
        <v>40</v>
      </c>
      <c r="D16" s="11">
        <v>5</v>
      </c>
      <c r="E16" s="11" t="s">
        <v>39</v>
      </c>
      <c r="F16" s="13"/>
      <c r="G16" s="13"/>
    </row>
    <row r="17" ht="31" customHeight="1" spans="1:7">
      <c r="A17" s="10">
        <v>15</v>
      </c>
      <c r="B17" s="11" t="s">
        <v>37</v>
      </c>
      <c r="C17" s="14" t="s">
        <v>41</v>
      </c>
      <c r="D17" s="11">
        <v>5</v>
      </c>
      <c r="E17" s="11" t="s">
        <v>39</v>
      </c>
      <c r="F17" s="13"/>
      <c r="G17" s="13"/>
    </row>
    <row r="18" ht="31" customHeight="1" spans="1:7">
      <c r="A18" s="10">
        <v>16</v>
      </c>
      <c r="B18" s="11" t="s">
        <v>42</v>
      </c>
      <c r="C18" s="12" t="s">
        <v>43</v>
      </c>
      <c r="D18" s="11">
        <v>6</v>
      </c>
      <c r="E18" s="11" t="s">
        <v>44</v>
      </c>
      <c r="F18" s="13"/>
      <c r="G18" s="13"/>
    </row>
    <row r="19" ht="31" customHeight="1" spans="1:7">
      <c r="A19" s="10">
        <v>17</v>
      </c>
      <c r="B19" s="11" t="s">
        <v>42</v>
      </c>
      <c r="C19" s="12" t="s">
        <v>45</v>
      </c>
      <c r="D19" s="11">
        <v>30</v>
      </c>
      <c r="E19" s="11" t="s">
        <v>44</v>
      </c>
      <c r="F19" s="13"/>
      <c r="G19" s="13"/>
    </row>
    <row r="20" ht="31" customHeight="1" spans="1:7">
      <c r="A20" s="10">
        <v>18</v>
      </c>
      <c r="B20" s="15" t="s">
        <v>46</v>
      </c>
      <c r="C20" s="16"/>
      <c r="D20" s="15"/>
      <c r="E20" s="15"/>
      <c r="F20" s="17"/>
      <c r="G20" s="13"/>
    </row>
    <row r="21" ht="99" customHeight="1" spans="1:7">
      <c r="A21" s="18" t="s">
        <v>48</v>
      </c>
      <c r="B21" s="19"/>
      <c r="C21" s="18"/>
      <c r="D21" s="18"/>
      <c r="E21" s="18"/>
      <c r="F21" s="20"/>
      <c r="G21" s="21"/>
    </row>
  </sheetData>
  <mergeCells count="3">
    <mergeCell ref="A1:G1"/>
    <mergeCell ref="B20:F20"/>
    <mergeCell ref="A21:G21"/>
  </mergeCells>
  <pageMargins left="0.75" right="0.75" top="1" bottom="1" header="0.5" footer="0.5"/>
  <pageSetup paperSize="9" scale="72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控制价</vt:lpstr>
      <vt:lpstr>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万成</dc:creator>
  <cp:lastModifiedBy>Administrator</cp:lastModifiedBy>
  <dcterms:created xsi:type="dcterms:W3CDTF">2023-06-12T08:54:00Z</dcterms:created>
  <cp:lastPrinted>2024-04-22T01:37:00Z</cp:lastPrinted>
  <dcterms:modified xsi:type="dcterms:W3CDTF">2024-06-18T09:00:53Z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EC5D4C264F69418BBBA888AE7083D4C4_13</vt:lpwstr>
  </property>
  <property fmtid="{D5CDD505-2E9C-101B-9397-08002B2CF9AE}" pid="3" name="KSOProductBuildVer">
    <vt:lpwstr>2052-12.1.0.17133</vt:lpwstr>
  </property>
</Properties>
</file>