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410"/>
  </bookViews>
  <sheets>
    <sheet name="新育食育活动室设施设备 " sheetId="9" r:id="rId1"/>
  </sheets>
  <externalReferences>
    <externalReference r:id="rId2"/>
  </externalReferences>
  <definedNames>
    <definedName name="目录">[1]目录!$B$1</definedName>
    <definedName name="_xlnm.Print_Titles" localSheetId="0">'新育食育活动室设施设备 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<sst xmlns="http://schemas.openxmlformats.org/spreadsheetml/2006/main" count="201" uniqueCount="142">
  <si>
    <t xml:space="preserve"> 新育幼儿园食育活动室设施设备预报清单</t>
  </si>
  <si>
    <t>序号</t>
  </si>
  <si>
    <t>产品名称</t>
  </si>
  <si>
    <t>产品图片</t>
  </si>
  <si>
    <t>参数</t>
  </si>
  <si>
    <t>单位</t>
  </si>
  <si>
    <t>数量</t>
  </si>
  <si>
    <t>单价</t>
  </si>
  <si>
    <t>总价</t>
  </si>
  <si>
    <t>电磁炉</t>
  </si>
  <si>
    <t>材质：琉晶面板
功率：2200W
尺寸：35cm*28cm*5.8cm
简欧设计，晶透浅色，美观大气，聚能式线圈盘，迅速加热，火力强，受热匀，触控面板，防水式安全防护装置，面板易清洁，耐高温，耐冲击，耐剐蹭，蒸煮方便实用
用途：用于炒菜</t>
  </si>
  <si>
    <t>台</t>
  </si>
  <si>
    <t>迷你平底锅</t>
  </si>
  <si>
    <t>材质：麦饭石
尺寸：直径25cm，带柄总长44cm*5cm
加长防烫手柄，钢化玻璃盖，可视化烹饪，轻量化设计，幼儿可简单掌控，盛菜倒汤不易滴漏，一抹即净，不粘易清洗
用途：用于炒菜</t>
  </si>
  <si>
    <t>个</t>
  </si>
  <si>
    <t>迷你蒸锅</t>
  </si>
  <si>
    <t>材质：304不锈钢
尺寸：带柄宽32cm*17cm
可视化玻璃盖烹饪全程可见，镜面抛光，清洗更方便，独立蒸片，防烫电木手柄，不烫手更安全
用途：用于蒸煮</t>
  </si>
  <si>
    <t>烤箱</t>
  </si>
  <si>
    <t>额定功率：1800w
产品容量：40L
内胆材质：镀铝内胆
尺寸：53cm*41cm*37cm
加厚隔热玻璃门，保持温度稳定防烫伤，耐热胶垫设计，放置平稳不打滑，全方位散热设计，降低温差，延长元器件使用寿命，上下管独立控温，受热均匀
用途：用于烘焙各种美食</t>
  </si>
  <si>
    <t>微波炉</t>
  </si>
  <si>
    <t>额定电压：220V
额定输入功率：700W~1150W
容量：20L
面板类型：平板、玻璃
液晶显示屏，12大预设菜单美味一键直达，精致侧拉门，使用舒适拿取方便，加热效率快，双重光波管，加热均匀，外香里嫩，高效散热孔，保护核心部件
用途：用于加热食物</t>
  </si>
  <si>
    <t>电动打蛋器</t>
  </si>
  <si>
    <t>额定电压：220V
额定功率：120W
机身材质：食品级ABS
尺寸：16.5cm*7.8cm
可立式设计，不怕食材粘脏桌面，多孔散热，更快散热，五档调速，满足多样需求，采用耐磨钢轴承，经久耐用，一键退棒，弧形把手，符合人体工学设计，拿握舒适
用途：用于打蛋液、奶油等</t>
  </si>
  <si>
    <t>电动榨汁机</t>
  </si>
  <si>
    <t>材质：食品级PP、不锈钢刀头
额定电压：220V
容杯容积：1.75L
功率：1600W
尺寸：22cm*21cm*48cm
食品级杯体不含双酚A，经久耐用，抗冲击抗摔裂，梅花型金属转动结构，安全卡位牢固防止打滑，多层次凹凸结构层面高强度同芯度，降噪抗震加厚垫，减少噪音影响，3D多维散热系统，防止马达过热
用途：用于榨各种果蔬汁</t>
  </si>
  <si>
    <t>手动榨汁机</t>
  </si>
  <si>
    <t>材质：食品级不锈钢
尺寸：23cm*10cm*30cm
进料口尺寸：7.5cm*7.5cm
食品级不锈钢，精密铸造汁渣分离，手动螺旋杆挤压出汁，不破坏营养原汁原味，安全卫生，清洗、拆装方便
用途：用于榨水果、蔬菜汁</t>
  </si>
  <si>
    <t>手动搅拌器</t>
  </si>
  <si>
    <t>材质：304不锈钢
规格：12寸
精选优质不锈钢，加粗钢线，打发顺畅且均匀，结实耐用，清洗方便
用途：用于打散鸡蛋液</t>
  </si>
  <si>
    <t>幼儿搅拌器</t>
  </si>
  <si>
    <t>材质：304不锈钢
规格：8寸
精选优质不锈钢，加粗钢线，打发顺畅且均匀，结实耐用，清洗方便
用途：用于打散鸡蛋液</t>
  </si>
  <si>
    <t>切刀</t>
  </si>
  <si>
    <t>材质：PP
尺寸：13.2cm*9.4cm
食品级PP塑料，加厚用料,表面光滑易清洗，一体成型，柔韧性好，坚固耐用不易折断
用途：用于幼儿操作使用</t>
  </si>
  <si>
    <t>幼儿安全用刀</t>
  </si>
  <si>
    <t>材质：PP
尺寸：30cm*5cm
优质PP材质，安全健康，可切割各种食材，安全不伤手，人体工学设计，使用方便，防滑手柄，握感舒适
用途：用于幼儿切菜用</t>
  </si>
  <si>
    <t>把</t>
  </si>
  <si>
    <t>擀面杖</t>
  </si>
  <si>
    <t>材质：榉木
尺寸：24cm*2.5cm
精选优质榉木，打磨光滑无毛刺，圆弧边设计手感舒适，一体成型，光滑无缝不粘面，经久耐用
用途：用于幼儿操作使用</t>
  </si>
  <si>
    <t>硅胶揉面垫</t>
  </si>
  <si>
    <t>材质：食品级硅胶
尺寸：40cm*50cm
柔软的硅胶材质，无缝注塑工艺，安全环保，刻度清晰
用途：用于揉面</t>
  </si>
  <si>
    <t>张</t>
  </si>
  <si>
    <t>幼儿揉面垫</t>
  </si>
  <si>
    <t>材质：食品级硅胶
尺寸：23.5cm
柔软的硅胶材质，无缝注塑工艺，安全环保，刻度清晰
用途：用于揉面</t>
  </si>
  <si>
    <t>打蛋盆</t>
  </si>
  <si>
    <t>材质：304不锈钢
尺寸：直径20cm
精选优质不锈钢精铸而成，一次冲压成型，卷边设计，圆润边沿，表面光洁如镜，容易清洗
用途：用于洗菜、盛放面团等</t>
  </si>
  <si>
    <t>不锈钢盆（中）</t>
  </si>
  <si>
    <t>材质：304不锈钢
尺寸：直径30cm
精选优质不锈钢精铸而成，一次冲压成型，卷边设计，圆润边沿，表面光洁如镜，容易清洗
用途：用于洗菜、盛放面团等</t>
  </si>
  <si>
    <t>不锈钢盆（大）</t>
  </si>
  <si>
    <t>材质：304不锈钢
尺寸：直径32cm
精选优质不锈钢精铸而成，一次冲压成型，卷边设计，圆润边沿，表面光洁如镜，容易清洗
用途：用于洗菜、盛放面团等</t>
  </si>
  <si>
    <t>双面菜板</t>
  </si>
  <si>
    <t>材质：PP、304不锈钢
尺寸：39cm*27cm
双面设计，一面采用食品级颗粒PP材料，防霉、防蛀、抗菌、一面采用304不锈钢材料
用途：用于切蔬果等</t>
  </si>
  <si>
    <t>安全擦丝器</t>
  </si>
  <si>
    <t>材质：PP
尺寸：26.5cm*9cm*6.5cm
食品级材质安全健康，四合一刀片满足不同需求，方便清洗，大容量设计，配有安全性护手器，使用更放心
用途：用于切菜</t>
  </si>
  <si>
    <t>计时器</t>
  </si>
  <si>
    <t>材质：ABS
尺寸：10cm*6cm
机械转动无需电池，简单省心，定时更准确，ABS环保材质，耐高温，耐腐蚀，抗冲击
用途：用于计时，款式颜色随机</t>
  </si>
  <si>
    <t>电子秤</t>
  </si>
  <si>
    <t>材质：HIPS
尺寸：19.5cm*15.2cm
承重量：3kg精度0.1g
防水面板，创新圆角设计，耐摔耐磕碰，减少划痕，经久耐用，四个防滑脚垫，放于桌面不易滑动，背光LCD显示屏，读数清晰
用途：用于称量</t>
  </si>
  <si>
    <t>分蛋器</t>
  </si>
  <si>
    <t>材质：PP
尺寸：12cm*6cm
精选食品级PP材质，健康环保，卡槽设计不易掉，底部花型镂空设计，过滤效果好
用途：用于蛋清分离</t>
  </si>
  <si>
    <t>筛网</t>
  </si>
  <si>
    <t>材质：不锈钢、硅胶
尺寸：带柄长32cm,直径14cm
精选优质不锈钢，安全放心，不易生锈，耐腐蚀性强，网眼细密，过滤更细腻，加长手柄更方便
用途：用于筛面</t>
  </si>
  <si>
    <t>饭团模具</t>
  </si>
  <si>
    <t>材质：食品级PP
尺寸：7cm*18cm
PP环保材质，安全健康，三槽设计，制作简单快速，一次可做三个饭团
用途：用于轻松制作饭团</t>
  </si>
  <si>
    <t>油刷</t>
  </si>
  <si>
    <t>材质：食品级硅胶
尺寸：16.5cm*3cm
硅胶刷头柔软弹性好，不掉毛，不易断裂，刷油均匀
用途：用于烘焙</t>
  </si>
  <si>
    <t>木铲</t>
  </si>
  <si>
    <t>材质：榉木
尺寸：30cm*9cm
精选优质木材，天然环保，无漆无蜡，安全健康
用途：用于炒菜</t>
  </si>
  <si>
    <t>防烫手套</t>
  </si>
  <si>
    <t>材质：加厚棉麻
尺寸：25cm*18cm
采用加厚隔热棉花制作，佩戴舒适，操作灵活方便，隔热效果好
用途：用于取放各种烘焙器具</t>
  </si>
  <si>
    <t>副</t>
  </si>
  <si>
    <t>圆形月饼模具</t>
  </si>
  <si>
    <t>材质：食品级ABS
规格：50g 一模四片
食品级PP塑料加厚用料,韧性好质感足，金属杆和螺丝、弹簧采用镀锌不锈铁材质，经久耐用，表面光滑无毛刺，脱模容易
用途：用于制作月饼</t>
  </si>
  <si>
    <t>套</t>
  </si>
  <si>
    <t>方形月饼模具</t>
  </si>
  <si>
    <t>木质卡通模具</t>
  </si>
  <si>
    <t>材质：榉木
尺寸：23.5cm—30cm
一套五个，图案随机
精选优质榉木，立体凹底雕刻，纹理清晰易脱模，手感厚实，结实耐用，手工打磨，边缘光滑，无毛刺
用途：用于制作面食</t>
  </si>
  <si>
    <t>印花模具</t>
  </si>
  <si>
    <t>材质：食用级PP
尺寸：0.8cm—5.8cm
规格:33个/套
食品级PP塑料，使用更安全放心，模具边缘圆润光滑，手压式模具设计，单款多尺寸，制作效果更多样
用途：用于制作面食</t>
  </si>
  <si>
    <t>面包夹</t>
  </si>
  <si>
    <t>材质：食品级pp
尺寸：19.8cm*3.1cm
食品级选材，防烫耐高温，防滑夹头，不易脱落，夹取方便，加长手柄，握感舒适，轻松省力。
用途：用于夹取食物</t>
  </si>
  <si>
    <t>幼儿围裙</t>
  </si>
  <si>
    <t>材质：涤纶
尺寸：45cm*62cm
挂脖肩带设计，防止滑落，精选优质布料，透气性好，舒适耐用
用途：用于幼儿制作使用</t>
  </si>
  <si>
    <t>教师围裙</t>
  </si>
  <si>
    <t>材质：涤纶
尺寸：80cm*61cm
挂脖肩带设计，防止滑落，精选优质布料，透气性好，舒适耐用
用途：用于幼儿制作使用</t>
  </si>
  <si>
    <t>安全插座盖</t>
  </si>
  <si>
    <t>材质：ABS绝缘材质
尺寸：二相2.8cm*1.8cm*1.8cm
三相3.2cm*2.8cm*2.6cm
安全无毒，高强度绝缘，采用环保绝缘阻燃材料，安全耐用
用途：保护幼儿用电安全</t>
  </si>
  <si>
    <t>量勺</t>
  </si>
  <si>
    <t>材质：PP
规格：1.25g、2.5g、5g、7.5g、15g
食品级PP塑料加厚用料，表面平滑，刻度清晰准确
用途：用于称量</t>
  </si>
  <si>
    <t>儿童洗碗手套</t>
  </si>
  <si>
    <t>材质：食品级pvc
用途：用于清洗餐具</t>
  </si>
  <si>
    <t>双</t>
  </si>
  <si>
    <t>儿童防切割   手套</t>
  </si>
  <si>
    <t>材质：乳胶 聚酯纤维
用途：用于种植劳动、使用刀具时防护</t>
  </si>
  <si>
    <t>捣锤罐</t>
  </si>
  <si>
    <t>材质：304不锈钢
用途：用于锤捣配料（芝麻、蒿子等等）</t>
  </si>
  <si>
    <t>食育绘本</t>
  </si>
  <si>
    <t>材质：精装正版纸质
用途：用于幼儿阅读食育相关故事等</t>
  </si>
  <si>
    <t>册</t>
  </si>
  <si>
    <t>操作桌</t>
  </si>
  <si>
    <t>材质：橡胶木
整体尺寸：157cm*83cm*90cm
柜子尺寸：83cm*35cm*90cm
1.主框架采用1.8cm厚度,ENF级优质环保，芯板橡胶木板。采用优质环保桦木纹三聚氰胺双贴面橡胶木，整体甲醛含量符合国家标准。
2.操作桌与柜子一体结合设计，柜子两面设有擀面杖收纳架、隐藏式盛面箱、工具收纳柜、工具挂钩、操作台、硅油纸切割盒等，方便幼儿拿取，满足各种操作需求，减少以往上课的繁琐操作。
3.桌面UV打印工艺处理，颜色鲜明不易脱落，且使用的UV打印均为环保材料。
4.操作桌设有隐藏式滑轨设计，桌面面板可进行抽拉，内部设有隐藏式盛面箱。
5.边角安全防撞设计，各个柜角及板边均充分参考相关标准的要求，对所有的外露面、外漏角进行弧状倒角设计，避免锐角的产生，最大程度的避免儿童磕碰伤害。
6.五金件选用环保材质，安全无毒。
用途：用于幼儿操作使用</t>
  </si>
  <si>
    <t>基础款大号操作桌</t>
  </si>
  <si>
    <t>材质：橡胶木
尺寸：200cm*90cm*55cm
1.采用优质橡胶木，ENF级优质环保，坚固耐用，手感舒适，材质密度高，抗击打，不易变形开裂、纹理清晰。优质环保橡胶木，整体甲醛含量符合国家标准。
2.操作桌采用大桌面设计，提供宽敞的操作空间，适合多人协作或进行复杂食育活动。桌面材质安全耐用，易于清洁维护。全面采用圆角设计，结构稳固。
3.各边角及板边均充分参考相关标准的要求，对所有的外露面、外漏角进行弧状倒角设计，避免锐角的产生，最大限度地避免对幼儿的磕碰伤害。
4.五金件选用环保材质，安全无毒。
用途：用于幼儿操作使用</t>
  </si>
  <si>
    <t>弧形操作台</t>
  </si>
  <si>
    <t>材质：橡胶木
尺寸：120cm*44cm*60cm
1.主框架采用1.8cm厚度,ENF级优质环保，芯板橡胶木板。采用优质环保桦木纹三聚氰胺双贴面橡胶木，整体甲醛含量符合国家标准。
2.弧形操作台由两部分桌体组成，设有适宜的弧度，两张桌子可以拼接成S形或单独使用，桌面添加下沉式不锈钢残渣盆和下沉式304不锈钢盛面箱，与设施设备巧妙结合，在保留美观大气的同时还增加了收纳功能，扩大了桌面空间，增加了活动的便利性，桌面下方设有储物空间，桌腿由整张板材构成，美观稳固。
3.桌腿UV打印工艺处理，颜色鲜明不易脱落，且使用的UV打印均为环保材料。
4.边角安全防撞设计，各个柜角及板边均充分参考相关标准的要求，对所有的外露面、外漏角进行弧状倒角设计，避免锐角的产生，最大程度的避免儿童磕碰伤害。
5.五金件选用环保材质，安全无毒。
用途：用于幼儿操作使用</t>
  </si>
  <si>
    <t>高低桌</t>
  </si>
  <si>
    <t>材质：橡胶木
高桌尺寸：60cm*30cm*70cm
矮桌尺寸：50cm*30cm*50cm
1.采用优质环保三聚氰胺双贴面橡胶木，整体甲醛含量符合国家标准。
2.这款高低桌展示架，采用橡胶木材质，双层设计错落有致，即可展示多样物品，又能有效节省空间，风格简约百搭，打磨光滑无毛刺，造型美观大气。
用途：用于环境装饰</t>
  </si>
  <si>
    <t>饼干凳</t>
  </si>
  <si>
    <t>材质：橡胶木
尺寸：直径27cm，高35cm
1.凳面采用3cm厚度,ENF级优质环保，芯板橡胶木板
凳腿采用橡胶木，圆腿直径3.5cm。采用优质环保桦木纹三聚氰胺双贴面橡胶木，整体甲醛含量符合国家标准。
2.饼干式造型，为教室增加氛围感，优质材质，摆放灵活，凳腿增加防滑设备，保证安全。
3.五金件选用环保材质，安全无毒。
用途：用于幼儿操作使用</t>
  </si>
  <si>
    <t>六格柜</t>
  </si>
  <si>
    <t>材质：橡胶木
尺寸：120cm*30cm*58cm
1.主框架采用1.8cm厚度,ENF级优质环保，芯板橡胶木板采用优质环保桦木纹三聚氰胺双贴面橡胶木，整体甲醛含量符合国家标准。
2.柜体增加UV打印工艺处理，颜色鲜明不易脱落，且使用的UV打印均为环保材料。矩形结构，强大容量，六格储物，分类收纳，全封闭后背板，防止掉落。
3.边角安全防撞设计，各个柜角及板边均充分参考相关标准的要求，对所有的外露面、外漏角进行弧状倒角设计，避免锐角的产生，最大程度的避免儿童磕碰伤害。
4.五金件选用环保材质，安全无毒。
用途：用于幼儿操作使用</t>
  </si>
  <si>
    <t>电器柜</t>
  </si>
  <si>
    <t>材质：橡胶木
尺寸：104cm*42cm*120cm
1.主框架采用1.8cm厚度,ENF级优质环保,芯板橡胶木板
采用优质环保桦木纹三聚氰胺双贴面，采用优质环保桦木纹三聚氰胺双贴面橡胶木，整体甲醛含量符合国家标准。
2.电器收纳柜设有不锈钢晾凉架，用于放置烘焙食物，提供专门的晾凉处也可以提高活动中的安全性。在收纳的同时还可进行操作和展示。
3.边角安全防撞设计，各个柜角及板边均充分参考相关标准的要求，对所有的外露面、外漏角进行弧状倒角设计，避免锐角的产生，最大程度的避免儿童磕碰伤害。
4.五金件选用环保材质，安全无毒。
用途：用于放置电器</t>
  </si>
  <si>
    <t>炒菜台</t>
  </si>
  <si>
    <t>材质：橡胶木、尼龙
尺寸：120cm*40cm*140cm
1.主框架采用1.8cm厚度,ENF级优质环保,芯板橡胶木板
采用优质环保桦木纹三聚氰胺双贴面橡胶木，整体甲醛含量符合国家标准。
2.炒菜台左右两侧设有调料置物板和木铲架，安全卫生方便操作，底部储物柜方便工具的拿取与收纳。
3.UV打印工艺处理，颜色鲜明不易脱落，且使用的UV打印均为环保材料。
4.炒菜台顶部精选进口PE原料，精密编织，防晒耐磨，增强家具的设计感。
5.边角安全防撞设计，各个柜角及板边均充分参考相关标准的要求，对所有的外露面、外漏角进行弧状倒角设计，避免锐角的产生，最大程度的避免儿童磕碰伤害。
6.五金件选用环保材质，安全无毒。
用途：用于幼儿操作使用</t>
  </si>
  <si>
    <t>圆形桌</t>
  </si>
  <si>
    <t>材质：橡胶木
尺寸：70cm*47cm
1.桌面采用1.8cm厚度，ENF级优质环保，芯板橡胶木板采用优质环保桦木纹三聚氰胺双贴面橡胶木，整体甲醛含量符合国家标准。
2.桌面线条流畅，整体造型独特，桌腿设有可调节脚垫，设计精巧，方便灵活。
3.五金件选用环保材质，安全无毒。
用途：用于幼儿操作使用</t>
  </si>
  <si>
    <t>卡通木质座椅</t>
  </si>
  <si>
    <t>材质：橡胶木
尺寸：26cm*26cm*47cm
1.主框架采用2.5cm厚度，整体甲醛含量符合国家标准。
2.座椅整体造型设计优美，圆角处理，方便移动，灵活使用。
3.五金件选用环保材质，安全无毒。
用途：用于幼儿操作使用</t>
  </si>
  <si>
    <t>双环置物架</t>
  </si>
  <si>
    <t>材质：橡胶木
整体尺寸：75cm*50cm
1.采用优质环保桦木纹三聚氰胺双贴面橡胶木，整体甲醛含量符合国家标准。
2.错落感设计，实木材质，安全涂装，巧妙造型给空间增添美好气质
用途：用于环境装饰与置物</t>
  </si>
  <si>
    <t>趣味收纳    洞洞板</t>
  </si>
  <si>
    <t>材质：橡胶木、冷钢、铁艺
尺寸：60cm*120cm
规格：
短置物板1个 尺寸：23cm*10cm
长置物板1个 尺寸：34cm*10cm
置物盒2个 尺寸：10cm*10cm*4cm
置物篮1个 26cm*11cm
小木棍20个
1.采用优质环保桦木纹三聚氰胺双贴面橡胶木，整体甲醛含量符合国家标准。
2.洞洞板功能多样，可灵活收纳、装饰展示，优势明显，定制性强、安装简便、通风良好，美观又实用。
用途：用于置物</t>
  </si>
  <si>
    <t>和面机</t>
  </si>
  <si>
    <t>额定电压：220v
额定功率：1000w
产品容量：5L
面盆材质：304不锈钢
尺寸：36.3cm*19.9cm*33.4cm
304不锈钢和面桶，耐用抗造稳固不易晃，IC芯片控制保证揉面运行速度均匀稳定，防溅加料盖，防止食物外溅，底部设置大吸力底盘，牢牢吸住桌面
用途：用于和面</t>
  </si>
  <si>
    <t>面条机套装</t>
  </si>
  <si>
    <t>材质：不锈钢
尺寸：21cm*19cm*23cm
不锈钢外壳，坚固耐用，切面刀和压面棍采用45#液态镀镍技术，防锈耐用，优质冷轧钢和防滑ABS手摇柄，操作简单，底部防滑颗粒设计，保证机器更牢固不易滑动
用途：用于制作面条</t>
  </si>
  <si>
    <t>炒菜机</t>
  </si>
  <si>
    <t>内胆材质：不粘涂层
电压：220V
功率：1200w
额定频率：50HZ
内胆口径：26cm
净重：7kg
额定容量：3.5L
炒菜无油烟，上下立体加热，低碳环保，有养烹饪，锁住菜品的营养素，省时高效
用途：用于幼儿体验炒菜、做菜</t>
  </si>
  <si>
    <t>石磨碾子模型</t>
  </si>
  <si>
    <t>材质：实木
尺寸：20cm*13cm
纯实木手工制品，表面细腻光滑无毛刺
用途：用于装饰生活馆</t>
  </si>
  <si>
    <t>小石磨模型</t>
  </si>
  <si>
    <t>材质：实木
尺寸：13.5cm*12.5cm
纯实木手工制品，表面细腻光滑无毛刺
用途：用于装饰生活馆</t>
  </si>
  <si>
    <t>时来运转模型</t>
  </si>
  <si>
    <t>材质：实木
尺寸：17cm*10.5cm
纯实木手工制品，表面细腻光滑无毛刺
用途：用于装饰生活馆</t>
  </si>
  <si>
    <t>甜品摆台</t>
  </si>
  <si>
    <t>材质：铁
规格：7件套
欧式铁艺甜品架，造型多样，优雅白色更美观，精工细作，质感细腻，别具一格
用途：用于作品展示</t>
  </si>
  <si>
    <t>冰箱</t>
  </si>
  <si>
    <t>额定电压：220v
耗电量：0.43kw.h/24h
产品尺寸：45.5*48.7*123.1cm
能效：一级
外观采用复古风情，外形美观，颜值高，360°锁住食物原本滋味，静音低噪运行，节能环保
用途：用于冷冻或保鲜各种原料和半成品</t>
  </si>
  <si>
    <t>消毒柜</t>
  </si>
  <si>
    <t>产品型号：XDZ800-A1                                                        产品电压：220V~                                                           消毒方式：紫外线+中温                                                         消毒星级：一星级                                                           产品容量：800L                                                            产品功率：1210W                                                           产品材质：不锈钢                                                               产品净重：44.5kg                                                          外形尺寸：1150*480*1660mm                                                 内胆尺寸：1145*470*1360mm                                                  控制方式：旋钮+按键                                                            电源线长度;1450mm</t>
  </si>
  <si>
    <t>留样柜</t>
  </si>
  <si>
    <t>产品型号:LG-90L-1C                                                        额定功率:85W                                                              容量90L                                                                   层数:6层                                                                  额定电压220V                                                              温控范围:0°C~18°C                                                       产品尺寸:420*450*925mm                                                    内胆尺寸:340*330*640+340*195*170mm                                        电源插头:10A三插                                                            控制方式:触屏电脑款                                                                制冷方式:风直冷                                                            制冷管材质:全铜管                                                          电源线长度:1.6米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</si>
</sst>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b/>
      <sz val="18"/>
      <name val="微软雅黑"/>
      <charset val="134"/>
    </font>
    <font>
      <b/>
      <sz val="12"/>
      <color theme="1"/>
      <name val="微软雅黑"/>
      <charset val="134"/>
    </font>
    <font>
      <b/>
      <sz val="12"/>
      <name val="微软雅黑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0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2" fillId="0" borderId="0" applyBorder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50" applyFill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 2" xfId="50"/>
    <cellStyle name="常规 2 3" xfId="51"/>
    <cellStyle name="常规 3 3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jpeg"/><Relationship Id="rId58" Type="http://schemas.openxmlformats.org/officeDocument/2006/relationships/image" Target="../media/image58.jpeg"/><Relationship Id="rId57" Type="http://schemas.openxmlformats.org/officeDocument/2006/relationships/image" Target="../media/image57.jpeg"/><Relationship Id="rId56" Type="http://schemas.openxmlformats.org/officeDocument/2006/relationships/image" Target="../media/image56.jpeg"/><Relationship Id="rId55" Type="http://schemas.openxmlformats.org/officeDocument/2006/relationships/image" Target="../media/image55.png"/><Relationship Id="rId54" Type="http://schemas.openxmlformats.org/officeDocument/2006/relationships/image" Target="../media/image54.jpeg"/><Relationship Id="rId53" Type="http://schemas.openxmlformats.org/officeDocument/2006/relationships/image" Target="../media/image53.jpeg"/><Relationship Id="rId52" Type="http://schemas.openxmlformats.org/officeDocument/2006/relationships/image" Target="../media/image52.jpe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jpe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jpeg"/><Relationship Id="rId46" Type="http://schemas.openxmlformats.org/officeDocument/2006/relationships/image" Target="../media/image46.jpeg"/><Relationship Id="rId45" Type="http://schemas.openxmlformats.org/officeDocument/2006/relationships/image" Target="../media/image45.jpeg"/><Relationship Id="rId44" Type="http://schemas.openxmlformats.org/officeDocument/2006/relationships/image" Target="../media/image44.jpeg"/><Relationship Id="rId43" Type="http://schemas.openxmlformats.org/officeDocument/2006/relationships/image" Target="../media/image43.jpeg"/><Relationship Id="rId42" Type="http://schemas.openxmlformats.org/officeDocument/2006/relationships/image" Target="../media/image42.jpeg"/><Relationship Id="rId41" Type="http://schemas.openxmlformats.org/officeDocument/2006/relationships/image" Target="../media/image41.jpeg"/><Relationship Id="rId40" Type="http://schemas.openxmlformats.org/officeDocument/2006/relationships/image" Target="../media/image40.png"/><Relationship Id="rId4" Type="http://schemas.openxmlformats.org/officeDocument/2006/relationships/image" Target="../media/image4.jpeg"/><Relationship Id="rId39" Type="http://schemas.openxmlformats.org/officeDocument/2006/relationships/image" Target="../media/image39.jpeg"/><Relationship Id="rId38" Type="http://schemas.openxmlformats.org/officeDocument/2006/relationships/image" Target="../media/image38.jpeg"/><Relationship Id="rId37" Type="http://schemas.openxmlformats.org/officeDocument/2006/relationships/image" Target="../media/image37.jpeg"/><Relationship Id="rId36" Type="http://schemas.openxmlformats.org/officeDocument/2006/relationships/image" Target="../media/image36.jpe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jpeg"/><Relationship Id="rId30" Type="http://schemas.openxmlformats.org/officeDocument/2006/relationships/image" Target="../media/image30.pn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jpe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jpeg"/><Relationship Id="rId2" Type="http://schemas.openxmlformats.org/officeDocument/2006/relationships/image" Target="../media/image2.pn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png"/><Relationship Id="rId12" Type="http://schemas.openxmlformats.org/officeDocument/2006/relationships/image" Target="../media/image12.jpe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393065</xdr:colOff>
      <xdr:row>6</xdr:row>
      <xdr:rowOff>323850</xdr:rowOff>
    </xdr:from>
    <xdr:to>
      <xdr:col>2</xdr:col>
      <xdr:colOff>1078865</xdr:colOff>
      <xdr:row>6</xdr:row>
      <xdr:rowOff>847725</xdr:rowOff>
    </xdr:to>
    <xdr:pic>
      <xdr:nvPicPr>
        <xdr:cNvPr id="2" name="图片 1" descr="1640758509(1)"/>
        <xdr:cNvPicPr>
          <a:picLocks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574165" y="5099050"/>
          <a:ext cx="685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574040</xdr:colOff>
      <xdr:row>10</xdr:row>
      <xdr:rowOff>213995</xdr:rowOff>
    </xdr:from>
    <xdr:to>
      <xdr:col>2</xdr:col>
      <xdr:colOff>1088390</xdr:colOff>
      <xdr:row>10</xdr:row>
      <xdr:rowOff>567055</xdr:rowOff>
    </xdr:to>
    <xdr:pic>
      <xdr:nvPicPr>
        <xdr:cNvPr id="3" name="图片 6" descr="1640758579(1)"/>
        <xdr:cNvPicPr>
          <a:picLocks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755140" y="9789795"/>
          <a:ext cx="514350" cy="353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497840</xdr:colOff>
      <xdr:row>11</xdr:row>
      <xdr:rowOff>176530</xdr:rowOff>
    </xdr:from>
    <xdr:to>
      <xdr:col>2</xdr:col>
      <xdr:colOff>1031240</xdr:colOff>
      <xdr:row>11</xdr:row>
      <xdr:rowOff>510540</xdr:rowOff>
    </xdr:to>
    <xdr:pic>
      <xdr:nvPicPr>
        <xdr:cNvPr id="4" name="图片 7" descr="1640758579(1)"/>
        <xdr:cNvPicPr>
          <a:picLocks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678940" y="10425430"/>
          <a:ext cx="533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340995</xdr:colOff>
      <xdr:row>2</xdr:row>
      <xdr:rowOff>228600</xdr:rowOff>
    </xdr:from>
    <xdr:to>
      <xdr:col>2</xdr:col>
      <xdr:colOff>890905</xdr:colOff>
      <xdr:row>2</xdr:row>
      <xdr:rowOff>831215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22095" y="914400"/>
          <a:ext cx="549910" cy="602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398145</xdr:colOff>
      <xdr:row>7</xdr:row>
      <xdr:rowOff>337185</xdr:rowOff>
    </xdr:from>
    <xdr:to>
      <xdr:col>2</xdr:col>
      <xdr:colOff>927735</xdr:colOff>
      <xdr:row>7</xdr:row>
      <xdr:rowOff>976630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579245" y="6255385"/>
          <a:ext cx="529590" cy="639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465455</xdr:colOff>
      <xdr:row>3</xdr:row>
      <xdr:rowOff>171450</xdr:rowOff>
    </xdr:from>
    <xdr:to>
      <xdr:col>2</xdr:col>
      <xdr:colOff>1295400</xdr:colOff>
      <xdr:row>3</xdr:row>
      <xdr:rowOff>627380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46555" y="2012950"/>
          <a:ext cx="829945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274955</xdr:colOff>
      <xdr:row>5</xdr:row>
      <xdr:rowOff>356235</xdr:rowOff>
    </xdr:from>
    <xdr:to>
      <xdr:col>2</xdr:col>
      <xdr:colOff>1129665</xdr:colOff>
      <xdr:row>5</xdr:row>
      <xdr:rowOff>893445</xdr:rowOff>
    </xdr:to>
    <xdr:pic>
      <xdr:nvPicPr>
        <xdr:cNvPr id="8" name="图片 7" descr="微信图片_202412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456055" y="3988435"/>
          <a:ext cx="854710" cy="537210"/>
        </a:xfrm>
        <a:prstGeom prst="rect">
          <a:avLst/>
        </a:prstGeom>
      </xdr:spPr>
    </xdr:pic>
    <xdr:clientData/>
  </xdr:twoCellAnchor>
  <xdr:twoCellAnchor editAs="oneCell">
    <xdr:from>
      <xdr:col>2</xdr:col>
      <xdr:colOff>480695</xdr:colOff>
      <xdr:row>4</xdr:row>
      <xdr:rowOff>85090</xdr:rowOff>
    </xdr:from>
    <xdr:to>
      <xdr:col>2</xdr:col>
      <xdr:colOff>1043305</xdr:colOff>
      <xdr:row>4</xdr:row>
      <xdr:rowOff>647700</xdr:rowOff>
    </xdr:to>
    <xdr:pic>
      <xdr:nvPicPr>
        <xdr:cNvPr id="9" name="ID_12B92780060C40B29F2FED84395D467E" descr="图片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661795" y="2790190"/>
          <a:ext cx="562610" cy="562610"/>
        </a:xfrm>
        <a:prstGeom prst="rect">
          <a:avLst/>
        </a:prstGeom>
      </xdr:spPr>
    </xdr:pic>
    <xdr:clientData/>
  </xdr:twoCellAnchor>
  <xdr:twoCellAnchor editAs="oneCell">
    <xdr:from>
      <xdr:col>2</xdr:col>
      <xdr:colOff>440690</xdr:colOff>
      <xdr:row>16</xdr:row>
      <xdr:rowOff>76200</xdr:rowOff>
    </xdr:from>
    <xdr:to>
      <xdr:col>2</xdr:col>
      <xdr:colOff>859790</xdr:colOff>
      <xdr:row>16</xdr:row>
      <xdr:rowOff>552450</xdr:rowOff>
    </xdr:to>
    <xdr:pic>
      <xdr:nvPicPr>
        <xdr:cNvPr id="13" name="图片 22" descr="F:\1.1(常用文件）\新建文件夹\fe486c2323f17783bc20a811443fca6.pngfe486c2323f17783bc20a811443fca6"/>
        <xdr:cNvPicPr/>
      </xdr:nvPicPr>
      <xdr:blipFill>
        <a:blip r:embed="rId8"/>
        <a:srcRect/>
        <a:stretch>
          <a:fillRect/>
        </a:stretch>
      </xdr:blipFill>
      <xdr:spPr>
        <a:xfrm>
          <a:off x="1621790" y="14135100"/>
          <a:ext cx="419100" cy="476250"/>
        </a:xfrm>
        <a:prstGeom prst="ellipse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325755</xdr:colOff>
      <xdr:row>15</xdr:row>
      <xdr:rowOff>24765</xdr:rowOff>
    </xdr:from>
    <xdr:to>
      <xdr:col>2</xdr:col>
      <xdr:colOff>1021080</xdr:colOff>
      <xdr:row>15</xdr:row>
      <xdr:rowOff>608330</xdr:rowOff>
    </xdr:to>
    <xdr:pic>
      <xdr:nvPicPr>
        <xdr:cNvPr id="14" name="图片 159" descr="b94ac53a1e295cb7f8734685fbcf5f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506855" y="13474065"/>
          <a:ext cx="695325" cy="583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421005</xdr:colOff>
      <xdr:row>12</xdr:row>
      <xdr:rowOff>89535</xdr:rowOff>
    </xdr:from>
    <xdr:to>
      <xdr:col>2</xdr:col>
      <xdr:colOff>974090</xdr:colOff>
      <xdr:row>12</xdr:row>
      <xdr:rowOff>544830</xdr:rowOff>
    </xdr:to>
    <xdr:pic>
      <xdr:nvPicPr>
        <xdr:cNvPr id="15" name="图片 34" descr="1640678556(1)"/>
        <xdr:cNvPicPr/>
      </xdr:nvPicPr>
      <xdr:blipFill>
        <a:blip r:embed="rId10"/>
        <a:stretch>
          <a:fillRect/>
        </a:stretch>
      </xdr:blipFill>
      <xdr:spPr>
        <a:xfrm>
          <a:off x="1602105" y="11011535"/>
          <a:ext cx="553085" cy="455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366077</xdr:colOff>
      <xdr:row>14</xdr:row>
      <xdr:rowOff>60007</xdr:rowOff>
    </xdr:from>
    <xdr:to>
      <xdr:col>2</xdr:col>
      <xdr:colOff>1013142</xdr:colOff>
      <xdr:row>14</xdr:row>
      <xdr:rowOff>707707</xdr:rowOff>
    </xdr:to>
    <xdr:pic>
      <xdr:nvPicPr>
        <xdr:cNvPr id="16" name="图片 35" descr="1640678768(1)"/>
        <xdr:cNvPicPr/>
      </xdr:nvPicPr>
      <xdr:blipFill>
        <a:blip r:embed="rId11"/>
        <a:stretch>
          <a:fillRect/>
        </a:stretch>
      </xdr:blipFill>
      <xdr:spPr>
        <a:xfrm rot="5400000">
          <a:off x="1546225" y="12670790"/>
          <a:ext cx="647700" cy="647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382905</xdr:colOff>
      <xdr:row>8</xdr:row>
      <xdr:rowOff>299085</xdr:rowOff>
    </xdr:from>
    <xdr:to>
      <xdr:col>2</xdr:col>
      <xdr:colOff>1031240</xdr:colOff>
      <xdr:row>8</xdr:row>
      <xdr:rowOff>944880</xdr:rowOff>
    </xdr:to>
    <xdr:pic>
      <xdr:nvPicPr>
        <xdr:cNvPr id="17" name="图片 22" descr="9007f35b7d3f81d4a3ceb98bd28cf21"/>
        <xdr:cNvPicPr/>
      </xdr:nvPicPr>
      <xdr:blipFill>
        <a:blip r:embed="rId12"/>
        <a:stretch>
          <a:fillRect/>
        </a:stretch>
      </xdr:blipFill>
      <xdr:spPr>
        <a:xfrm>
          <a:off x="1564005" y="7487285"/>
          <a:ext cx="648335" cy="645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544830</xdr:colOff>
      <xdr:row>9</xdr:row>
      <xdr:rowOff>156210</xdr:rowOff>
    </xdr:from>
    <xdr:to>
      <xdr:col>2</xdr:col>
      <xdr:colOff>1193165</xdr:colOff>
      <xdr:row>9</xdr:row>
      <xdr:rowOff>802005</xdr:rowOff>
    </xdr:to>
    <xdr:pic>
      <xdr:nvPicPr>
        <xdr:cNvPr id="18" name="图片 6" descr="1640669702(1)"/>
        <xdr:cNvPicPr/>
      </xdr:nvPicPr>
      <xdr:blipFill>
        <a:blip r:embed="rId13"/>
        <a:stretch>
          <a:fillRect/>
        </a:stretch>
      </xdr:blipFill>
      <xdr:spPr>
        <a:xfrm>
          <a:off x="1725930" y="8754110"/>
          <a:ext cx="648335" cy="645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316230</xdr:colOff>
      <xdr:row>13</xdr:row>
      <xdr:rowOff>67945</xdr:rowOff>
    </xdr:from>
    <xdr:to>
      <xdr:col>2</xdr:col>
      <xdr:colOff>964565</xdr:colOff>
      <xdr:row>13</xdr:row>
      <xdr:rowOff>713740</xdr:rowOff>
    </xdr:to>
    <xdr:pic>
      <xdr:nvPicPr>
        <xdr:cNvPr id="19" name="图片 4" descr="C:\Users\Administrator\Desktop\7ad13bbd5b6762c6cbe1dbc2df78658.jpg7ad13bbd5b6762c6cbe1dbc2df78658"/>
        <xdr:cNvPicPr/>
      </xdr:nvPicPr>
      <xdr:blipFill>
        <a:blip r:embed="rId14"/>
        <a:stretch>
          <a:fillRect/>
        </a:stretch>
      </xdr:blipFill>
      <xdr:spPr>
        <a:xfrm>
          <a:off x="1497330" y="11840845"/>
          <a:ext cx="648335" cy="645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367030</xdr:colOff>
      <xdr:row>18</xdr:row>
      <xdr:rowOff>18415</xdr:rowOff>
    </xdr:from>
    <xdr:to>
      <xdr:col>2</xdr:col>
      <xdr:colOff>920115</xdr:colOff>
      <xdr:row>18</xdr:row>
      <xdr:rowOff>668020</xdr:rowOff>
    </xdr:to>
    <xdr:pic>
      <xdr:nvPicPr>
        <xdr:cNvPr id="20" name="图片 53" descr="C:/Users/ADMINI~1/AppData/Local/Temp/picturecompress_20210312092557/output_86.jpgoutput_86"/>
        <xdr:cNvPicPr/>
      </xdr:nvPicPr>
      <xdr:blipFill>
        <a:blip r:embed="rId15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548130" y="15575915"/>
          <a:ext cx="553085" cy="649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335915</xdr:colOff>
      <xdr:row>19</xdr:row>
      <xdr:rowOff>19050</xdr:rowOff>
    </xdr:from>
    <xdr:to>
      <xdr:col>2</xdr:col>
      <xdr:colOff>982980</xdr:colOff>
      <xdr:row>19</xdr:row>
      <xdr:rowOff>668655</xdr:rowOff>
    </xdr:to>
    <xdr:pic>
      <xdr:nvPicPr>
        <xdr:cNvPr id="21" name="图片 54" descr="C:/Users/ADMINI~1/AppData/Local/Temp/picturecompress_20210312092557/output_87.jpgoutput_87"/>
        <xdr:cNvPicPr/>
      </xdr:nvPicPr>
      <xdr:blipFill>
        <a:blip r:embed="rId15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517015" y="16376650"/>
          <a:ext cx="647065" cy="649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370205</xdr:colOff>
      <xdr:row>17</xdr:row>
      <xdr:rowOff>267335</xdr:rowOff>
    </xdr:from>
    <xdr:to>
      <xdr:col>2</xdr:col>
      <xdr:colOff>875030</xdr:colOff>
      <xdr:row>17</xdr:row>
      <xdr:rowOff>704850</xdr:rowOff>
    </xdr:to>
    <xdr:pic>
      <xdr:nvPicPr>
        <xdr:cNvPr id="22" name="图片 55" descr="C:/Users/ADMINI~1/AppData/Local/Temp/picturecompress_20210312092557/output_88.jpgoutput_88"/>
        <xdr:cNvPicPr/>
      </xdr:nvPicPr>
      <xdr:blipFill>
        <a:blip r:embed="rId15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551305" y="14999335"/>
          <a:ext cx="504825" cy="43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365125</xdr:colOff>
      <xdr:row>20</xdr:row>
      <xdr:rowOff>1905</xdr:rowOff>
    </xdr:from>
    <xdr:to>
      <xdr:col>2</xdr:col>
      <xdr:colOff>1012190</xdr:colOff>
      <xdr:row>20</xdr:row>
      <xdr:rowOff>647700</xdr:rowOff>
    </xdr:to>
    <xdr:pic>
      <xdr:nvPicPr>
        <xdr:cNvPr id="23" name="图片 12" descr="F:\1.1(常用文件）\新建文件夹\98e65d0fb30b37dd2e1703594a5b3dd.jpg98e65d0fb30b37dd2e1703594a5b3dd"/>
        <xdr:cNvPicPr/>
      </xdr:nvPicPr>
      <xdr:blipFill>
        <a:blip r:embed="rId16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546225" y="17159605"/>
          <a:ext cx="647065" cy="645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267970</xdr:colOff>
      <xdr:row>21</xdr:row>
      <xdr:rowOff>60325</xdr:rowOff>
    </xdr:from>
    <xdr:to>
      <xdr:col>2</xdr:col>
      <xdr:colOff>1221740</xdr:colOff>
      <xdr:row>21</xdr:row>
      <xdr:rowOff>734060</xdr:rowOff>
    </xdr:to>
    <xdr:pic>
      <xdr:nvPicPr>
        <xdr:cNvPr id="24" name="图片 172" descr="a41fd3f83586606941b95f0846abbed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449070" y="18043525"/>
          <a:ext cx="953770" cy="673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345440</xdr:colOff>
      <xdr:row>22</xdr:row>
      <xdr:rowOff>142875</xdr:rowOff>
    </xdr:from>
    <xdr:to>
      <xdr:col>2</xdr:col>
      <xdr:colOff>897890</xdr:colOff>
      <xdr:row>22</xdr:row>
      <xdr:rowOff>600075</xdr:rowOff>
    </xdr:to>
    <xdr:pic>
      <xdr:nvPicPr>
        <xdr:cNvPr id="30" name="图片 31" descr="F:\1.1(常用文件）\新建文件夹\99da2bb742c4e42a2d4cb8135bc794f.jpg99da2bb742c4e42a2d4cb8135bc794f"/>
        <xdr:cNvPicPr>
          <a:picLocks noChangeArrowheads="1"/>
        </xdr:cNvPicPr>
      </xdr:nvPicPr>
      <xdr:blipFill>
        <a:blip r:embed="rId18"/>
        <a:srcRect/>
        <a:stretch>
          <a:fillRect/>
        </a:stretch>
      </xdr:blipFill>
      <xdr:spPr>
        <a:xfrm>
          <a:off x="1526540" y="18964275"/>
          <a:ext cx="5524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297815</xdr:colOff>
      <xdr:row>23</xdr:row>
      <xdr:rowOff>123825</xdr:rowOff>
    </xdr:from>
    <xdr:to>
      <xdr:col>2</xdr:col>
      <xdr:colOff>945515</xdr:colOff>
      <xdr:row>23</xdr:row>
      <xdr:rowOff>771525</xdr:rowOff>
    </xdr:to>
    <xdr:pic>
      <xdr:nvPicPr>
        <xdr:cNvPr id="31" name="图片 36" descr="F:\1.1(常用文件）\新建文件夹\23.jpg23"/>
        <xdr:cNvPicPr>
          <a:picLocks noChangeArrowheads="1"/>
        </xdr:cNvPicPr>
      </xdr:nvPicPr>
      <xdr:blipFill>
        <a:blip r:embed="rId19"/>
        <a:srcRect/>
        <a:stretch>
          <a:fillRect/>
        </a:stretch>
      </xdr:blipFill>
      <xdr:spPr>
        <a:xfrm>
          <a:off x="1478915" y="19783425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256540</xdr:colOff>
      <xdr:row>23</xdr:row>
      <xdr:rowOff>878840</xdr:rowOff>
    </xdr:from>
    <xdr:to>
      <xdr:col>2</xdr:col>
      <xdr:colOff>904240</xdr:colOff>
      <xdr:row>24</xdr:row>
      <xdr:rowOff>561340</xdr:rowOff>
    </xdr:to>
    <xdr:pic>
      <xdr:nvPicPr>
        <xdr:cNvPr id="32" name="图片 41" descr="F:\1.1(常用文件）\新建文件夹\53dd26db76a291161810bae4868d55d.jpg53dd26db76a291161810bae4868d55d"/>
        <xdr:cNvPicPr>
          <a:picLocks noChangeArrowheads="1"/>
        </xdr:cNvPicPr>
      </xdr:nvPicPr>
      <xdr:blipFill>
        <a:blip r:embed="rId20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437640" y="20538440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255270</xdr:colOff>
      <xdr:row>25</xdr:row>
      <xdr:rowOff>119380</xdr:rowOff>
    </xdr:from>
    <xdr:to>
      <xdr:col>2</xdr:col>
      <xdr:colOff>824865</xdr:colOff>
      <xdr:row>25</xdr:row>
      <xdr:rowOff>680720</xdr:rowOff>
    </xdr:to>
    <xdr:pic>
      <xdr:nvPicPr>
        <xdr:cNvPr id="33" name="图片 42" descr="1640827490(1)"/>
        <xdr:cNvPicPr>
          <a:picLocks noChangeArrowheads="1"/>
        </xdr:cNvPicPr>
      </xdr:nvPicPr>
      <xdr:blipFill>
        <a:blip r:embed="rId21"/>
        <a:srcRect/>
        <a:stretch>
          <a:fillRect/>
        </a:stretch>
      </xdr:blipFill>
      <xdr:spPr>
        <a:xfrm>
          <a:off x="1436370" y="21442680"/>
          <a:ext cx="569595" cy="561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345440</xdr:colOff>
      <xdr:row>26</xdr:row>
      <xdr:rowOff>65405</xdr:rowOff>
    </xdr:from>
    <xdr:to>
      <xdr:col>2</xdr:col>
      <xdr:colOff>926465</xdr:colOff>
      <xdr:row>26</xdr:row>
      <xdr:rowOff>513715</xdr:rowOff>
    </xdr:to>
    <xdr:pic>
      <xdr:nvPicPr>
        <xdr:cNvPr id="34" name="图片 33" descr="1640827695(1)"/>
        <xdr:cNvPicPr>
          <a:picLocks noChangeArrowheads="1"/>
        </xdr:cNvPicPr>
      </xdr:nvPicPr>
      <xdr:blipFill>
        <a:blip r:embed="rId22"/>
        <a:srcRect/>
        <a:stretch>
          <a:fillRect/>
        </a:stretch>
      </xdr:blipFill>
      <xdr:spPr>
        <a:xfrm>
          <a:off x="1526540" y="22252305"/>
          <a:ext cx="581025" cy="448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392430</xdr:colOff>
      <xdr:row>27</xdr:row>
      <xdr:rowOff>57150</xdr:rowOff>
    </xdr:from>
    <xdr:to>
      <xdr:col>2</xdr:col>
      <xdr:colOff>1040130</xdr:colOff>
      <xdr:row>27</xdr:row>
      <xdr:rowOff>704850</xdr:rowOff>
    </xdr:to>
    <xdr:pic>
      <xdr:nvPicPr>
        <xdr:cNvPr id="35" name="图片 4" descr="F:\1.1(常用文件）\新建文件夹\10136e1b1ac824ad3353b7d5f6c2754.jpg10136e1b1ac824ad3353b7d5f6c2754"/>
        <xdr:cNvPicPr>
          <a:picLocks noChangeArrowheads="1"/>
        </xdr:cNvPicPr>
      </xdr:nvPicPr>
      <xdr:blipFill>
        <a:blip r:embed="rId23"/>
        <a:srcRect/>
        <a:stretch>
          <a:fillRect/>
        </a:stretch>
      </xdr:blipFill>
      <xdr:spPr>
        <a:xfrm>
          <a:off x="1573530" y="22967950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414655</xdr:colOff>
      <xdr:row>28</xdr:row>
      <xdr:rowOff>69850</xdr:rowOff>
    </xdr:from>
    <xdr:to>
      <xdr:col>2</xdr:col>
      <xdr:colOff>1062355</xdr:colOff>
      <xdr:row>28</xdr:row>
      <xdr:rowOff>717550</xdr:rowOff>
    </xdr:to>
    <xdr:pic>
      <xdr:nvPicPr>
        <xdr:cNvPr id="36" name="图片 5" descr="1640743806(1)"/>
        <xdr:cNvPicPr>
          <a:picLocks noChangeArrowheads="1"/>
        </xdr:cNvPicPr>
      </xdr:nvPicPr>
      <xdr:blipFill>
        <a:blip r:embed="rId24"/>
        <a:srcRect/>
        <a:stretch>
          <a:fillRect/>
        </a:stretch>
      </xdr:blipFill>
      <xdr:spPr>
        <a:xfrm>
          <a:off x="1595755" y="23691850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354965</xdr:colOff>
      <xdr:row>29</xdr:row>
      <xdr:rowOff>76200</xdr:rowOff>
    </xdr:from>
    <xdr:to>
      <xdr:col>2</xdr:col>
      <xdr:colOff>1002665</xdr:colOff>
      <xdr:row>29</xdr:row>
      <xdr:rowOff>533400</xdr:rowOff>
    </xdr:to>
    <xdr:pic>
      <xdr:nvPicPr>
        <xdr:cNvPr id="37" name="图片 71" descr="1640828204(1)"/>
        <xdr:cNvPicPr>
          <a:picLocks noChangeArrowheads="1"/>
        </xdr:cNvPicPr>
      </xdr:nvPicPr>
      <xdr:blipFill>
        <a:blip r:embed="rId25"/>
        <a:srcRect/>
        <a:stretch>
          <a:fillRect/>
        </a:stretch>
      </xdr:blipFill>
      <xdr:spPr>
        <a:xfrm>
          <a:off x="1536065" y="24498300"/>
          <a:ext cx="647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469265</xdr:colOff>
      <xdr:row>30</xdr:row>
      <xdr:rowOff>161925</xdr:rowOff>
    </xdr:from>
    <xdr:to>
      <xdr:col>2</xdr:col>
      <xdr:colOff>955040</xdr:colOff>
      <xdr:row>30</xdr:row>
      <xdr:rowOff>657225</xdr:rowOff>
    </xdr:to>
    <xdr:pic>
      <xdr:nvPicPr>
        <xdr:cNvPr id="38" name="图片 46" descr="1640680813(1)"/>
        <xdr:cNvPicPr>
          <a:picLocks noChangeArrowheads="1"/>
        </xdr:cNvPicPr>
      </xdr:nvPicPr>
      <xdr:blipFill>
        <a:blip r:embed="rId26"/>
        <a:srcRect/>
        <a:stretch>
          <a:fillRect/>
        </a:stretch>
      </xdr:blipFill>
      <xdr:spPr>
        <a:xfrm>
          <a:off x="1650365" y="25244425"/>
          <a:ext cx="4857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516890</xdr:colOff>
      <xdr:row>31</xdr:row>
      <xdr:rowOff>189865</xdr:rowOff>
    </xdr:from>
    <xdr:to>
      <xdr:col>2</xdr:col>
      <xdr:colOff>1040765</xdr:colOff>
      <xdr:row>31</xdr:row>
      <xdr:rowOff>589915</xdr:rowOff>
    </xdr:to>
    <xdr:pic>
      <xdr:nvPicPr>
        <xdr:cNvPr id="39" name="图片 45" descr="1640680792(1)"/>
        <xdr:cNvPicPr>
          <a:picLocks noChangeArrowheads="1"/>
        </xdr:cNvPicPr>
      </xdr:nvPicPr>
      <xdr:blipFill>
        <a:blip r:embed="rId27"/>
        <a:srcRect/>
        <a:stretch>
          <a:fillRect/>
        </a:stretch>
      </xdr:blipFill>
      <xdr:spPr>
        <a:xfrm>
          <a:off x="1697990" y="26072465"/>
          <a:ext cx="523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450215</xdr:colOff>
      <xdr:row>32</xdr:row>
      <xdr:rowOff>152400</xdr:rowOff>
    </xdr:from>
    <xdr:to>
      <xdr:col>2</xdr:col>
      <xdr:colOff>1097915</xdr:colOff>
      <xdr:row>32</xdr:row>
      <xdr:rowOff>800100</xdr:rowOff>
    </xdr:to>
    <xdr:pic>
      <xdr:nvPicPr>
        <xdr:cNvPr id="40" name="图片 47"/>
        <xdr:cNvPicPr>
          <a:picLocks noChangeArrowheads="1"/>
        </xdr:cNvPicPr>
      </xdr:nvPicPr>
      <xdr:blipFill>
        <a:blip r:embed="rId28"/>
        <a:srcRect/>
        <a:stretch>
          <a:fillRect/>
        </a:stretch>
      </xdr:blipFill>
      <xdr:spPr>
        <a:xfrm>
          <a:off x="1631315" y="26797000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459740</xdr:colOff>
      <xdr:row>33</xdr:row>
      <xdr:rowOff>180975</xdr:rowOff>
    </xdr:from>
    <xdr:to>
      <xdr:col>2</xdr:col>
      <xdr:colOff>1107440</xdr:colOff>
      <xdr:row>33</xdr:row>
      <xdr:rowOff>828675</xdr:rowOff>
    </xdr:to>
    <xdr:pic>
      <xdr:nvPicPr>
        <xdr:cNvPr id="42" name="Picture 2" descr="C:/Users/ADMINI~1/AppData/Local/Temp/picturecompress_20210312092512/output_47.pngoutput_47"/>
        <xdr:cNvPicPr>
          <a:picLocks noChangeArrowheads="1"/>
        </xdr:cNvPicPr>
      </xdr:nvPicPr>
      <xdr:blipFill>
        <a:blip r:embed="rId29"/>
        <a:srcRect/>
        <a:stretch>
          <a:fillRect/>
        </a:stretch>
      </xdr:blipFill>
      <xdr:spPr>
        <a:xfrm>
          <a:off x="1640840" y="27803475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581660</xdr:colOff>
      <xdr:row>34</xdr:row>
      <xdr:rowOff>60960</xdr:rowOff>
    </xdr:from>
    <xdr:to>
      <xdr:col>2</xdr:col>
      <xdr:colOff>1123950</xdr:colOff>
      <xdr:row>34</xdr:row>
      <xdr:rowOff>885825</xdr:rowOff>
    </xdr:to>
    <xdr:pic>
      <xdr:nvPicPr>
        <xdr:cNvPr id="45" name="图片 44" descr="e5fdabf49c30e6c6a7d683ade10ad04c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762760" y="28661360"/>
          <a:ext cx="542290" cy="824865"/>
        </a:xfrm>
        <a:prstGeom prst="rect">
          <a:avLst/>
        </a:prstGeom>
      </xdr:spPr>
    </xdr:pic>
    <xdr:clientData/>
  </xdr:twoCellAnchor>
  <xdr:twoCellAnchor editAs="oneCell">
    <xdr:from>
      <xdr:col>2</xdr:col>
      <xdr:colOff>440690</xdr:colOff>
      <xdr:row>35</xdr:row>
      <xdr:rowOff>171450</xdr:rowOff>
    </xdr:from>
    <xdr:to>
      <xdr:col>2</xdr:col>
      <xdr:colOff>1088390</xdr:colOff>
      <xdr:row>35</xdr:row>
      <xdr:rowOff>819150</xdr:rowOff>
    </xdr:to>
    <xdr:pic>
      <xdr:nvPicPr>
        <xdr:cNvPr id="46" name="图片 36" descr="F:\1.1(常用文件）\新建文件夹\23.jpg23"/>
        <xdr:cNvPicPr>
          <a:picLocks noChangeArrowheads="1"/>
        </xdr:cNvPicPr>
      </xdr:nvPicPr>
      <xdr:blipFill>
        <a:blip r:embed="rId31"/>
        <a:srcRect/>
        <a:stretch>
          <a:fillRect/>
        </a:stretch>
      </xdr:blipFill>
      <xdr:spPr>
        <a:xfrm>
          <a:off x="1621790" y="29686250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507365</xdr:colOff>
      <xdr:row>38</xdr:row>
      <xdr:rowOff>171450</xdr:rowOff>
    </xdr:from>
    <xdr:to>
      <xdr:col>2</xdr:col>
      <xdr:colOff>1155065</xdr:colOff>
      <xdr:row>38</xdr:row>
      <xdr:rowOff>581660</xdr:rowOff>
    </xdr:to>
    <xdr:pic>
      <xdr:nvPicPr>
        <xdr:cNvPr id="50" name="图片 41" descr="1640679995(1)"/>
        <xdr:cNvPicPr>
          <a:picLocks noChangeArrowheads="1"/>
        </xdr:cNvPicPr>
      </xdr:nvPicPr>
      <xdr:blipFill>
        <a:blip r:embed="rId32"/>
        <a:srcRect/>
        <a:stretch>
          <a:fillRect/>
        </a:stretch>
      </xdr:blipFill>
      <xdr:spPr>
        <a:xfrm>
          <a:off x="1688465" y="32912050"/>
          <a:ext cx="647700" cy="410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408305</xdr:colOff>
      <xdr:row>37</xdr:row>
      <xdr:rowOff>289560</xdr:rowOff>
    </xdr:from>
    <xdr:to>
      <xdr:col>2</xdr:col>
      <xdr:colOff>1083945</xdr:colOff>
      <xdr:row>37</xdr:row>
      <xdr:rowOff>1116330</xdr:rowOff>
    </xdr:to>
    <xdr:pic>
      <xdr:nvPicPr>
        <xdr:cNvPr id="53" name="图片 52" descr="c42e9d55be1acec7f0285f63dceb9d9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589405" y="31798260"/>
          <a:ext cx="675640" cy="826770"/>
        </a:xfrm>
        <a:prstGeom prst="rect">
          <a:avLst/>
        </a:prstGeom>
      </xdr:spPr>
    </xdr:pic>
    <xdr:clientData/>
  </xdr:twoCellAnchor>
  <xdr:twoCellAnchor editAs="oneCell">
    <xdr:from>
      <xdr:col>2</xdr:col>
      <xdr:colOff>525780</xdr:colOff>
      <xdr:row>39</xdr:row>
      <xdr:rowOff>209550</xdr:rowOff>
    </xdr:from>
    <xdr:to>
      <xdr:col>2</xdr:col>
      <xdr:colOff>1174115</xdr:colOff>
      <xdr:row>39</xdr:row>
      <xdr:rowOff>855345</xdr:rowOff>
    </xdr:to>
    <xdr:pic>
      <xdr:nvPicPr>
        <xdr:cNvPr id="54" name="图片 57" descr="F:\1.1(常用文件）\新建文件夹\216cee2158c916eb6511034231f62a7.png216cee2158c916eb6511034231f62a7"/>
        <xdr:cNvPicPr/>
      </xdr:nvPicPr>
      <xdr:blipFill>
        <a:blip r:embed="rId34"/>
        <a:stretch>
          <a:fillRect/>
        </a:stretch>
      </xdr:blipFill>
      <xdr:spPr>
        <a:xfrm>
          <a:off x="1706880" y="33826450"/>
          <a:ext cx="648335" cy="645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42</xdr:row>
      <xdr:rowOff>55880</xdr:rowOff>
    </xdr:from>
    <xdr:to>
      <xdr:col>2</xdr:col>
      <xdr:colOff>1263650</xdr:colOff>
      <xdr:row>42</xdr:row>
      <xdr:rowOff>889000</xdr:rowOff>
    </xdr:to>
    <xdr:pic>
      <xdr:nvPicPr>
        <xdr:cNvPr id="55" name="图片 54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609725" y="36695380"/>
          <a:ext cx="835025" cy="833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400050</xdr:colOff>
      <xdr:row>40</xdr:row>
      <xdr:rowOff>75565</xdr:rowOff>
    </xdr:from>
    <xdr:to>
      <xdr:col>2</xdr:col>
      <xdr:colOff>1156335</xdr:colOff>
      <xdr:row>40</xdr:row>
      <xdr:rowOff>933450</xdr:rowOff>
    </xdr:to>
    <xdr:pic>
      <xdr:nvPicPr>
        <xdr:cNvPr id="56" name="图片 55" descr="453e910aea37a7a69dc5af626f48a0b1"/>
        <xdr:cNvPicPr>
          <a:picLocks noChangeAspect="1"/>
        </xdr:cNvPicPr>
      </xdr:nvPicPr>
      <xdr:blipFill>
        <a:blip r:embed="rId36"/>
        <a:srcRect b="14941"/>
        <a:stretch>
          <a:fillRect/>
        </a:stretch>
      </xdr:blipFill>
      <xdr:spPr>
        <a:xfrm>
          <a:off x="1581150" y="34835465"/>
          <a:ext cx="756285" cy="857885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41</xdr:row>
      <xdr:rowOff>200025</xdr:rowOff>
    </xdr:from>
    <xdr:to>
      <xdr:col>2</xdr:col>
      <xdr:colOff>1495425</xdr:colOff>
      <xdr:row>41</xdr:row>
      <xdr:rowOff>819150</xdr:rowOff>
    </xdr:to>
    <xdr:pic>
      <xdr:nvPicPr>
        <xdr:cNvPr id="57" name="图片 56" descr="fa1a9c076a271543931865b11c23127b"/>
        <xdr:cNvPicPr>
          <a:picLocks noChangeAspect="1"/>
        </xdr:cNvPicPr>
      </xdr:nvPicPr>
      <xdr:blipFill>
        <a:blip r:embed="rId37"/>
        <a:srcRect t="25436" b="27326"/>
        <a:stretch>
          <a:fillRect/>
        </a:stretch>
      </xdr:blipFill>
      <xdr:spPr>
        <a:xfrm>
          <a:off x="1362075" y="35925125"/>
          <a:ext cx="1314450" cy="619125"/>
        </a:xfrm>
        <a:prstGeom prst="rect">
          <a:avLst/>
        </a:prstGeom>
      </xdr:spPr>
    </xdr:pic>
    <xdr:clientData/>
  </xdr:twoCellAnchor>
  <xdr:twoCellAnchor>
    <xdr:from>
      <xdr:col>2</xdr:col>
      <xdr:colOff>371475</xdr:colOff>
      <xdr:row>43</xdr:row>
      <xdr:rowOff>161925</xdr:rowOff>
    </xdr:from>
    <xdr:to>
      <xdr:col>2</xdr:col>
      <xdr:colOff>1306195</xdr:colOff>
      <xdr:row>43</xdr:row>
      <xdr:rowOff>779780</xdr:rowOff>
    </xdr:to>
    <xdr:grpSp>
      <xdr:nvGrpSpPr>
        <xdr:cNvPr id="59" name="组合 58"/>
        <xdr:cNvGrpSpPr/>
      </xdr:nvGrpSpPr>
      <xdr:grpSpPr>
        <a:xfrm>
          <a:off x="1552575" y="37766625"/>
          <a:ext cx="934720" cy="617855"/>
          <a:chOff x="11145" y="90360"/>
          <a:chExt cx="8536" cy="4002"/>
        </a:xfrm>
      </xdr:grpSpPr>
      <xdr:pic>
        <xdr:nvPicPr>
          <xdr:cNvPr id="60" name="图片 59" descr="16d5f7af12f365fa6d7c37fb629b242e"/>
          <xdr:cNvPicPr>
            <a:picLocks noChangeAspect="1"/>
          </xdr:cNvPicPr>
        </xdr:nvPicPr>
        <xdr:blipFill>
          <a:blip r:embed="rId38"/>
          <a:srcRect t="9766" b="10902"/>
          <a:stretch>
            <a:fillRect/>
          </a:stretch>
        </xdr:blipFill>
        <xdr:spPr>
          <a:xfrm>
            <a:off x="11145" y="90435"/>
            <a:ext cx="4317" cy="3420"/>
          </a:xfrm>
          <a:prstGeom prst="rect">
            <a:avLst/>
          </a:prstGeom>
        </xdr:spPr>
      </xdr:pic>
      <xdr:pic>
        <xdr:nvPicPr>
          <xdr:cNvPr id="61" name="图片 60" descr="59768860ecadaacd7fccf3d62714ea55"/>
          <xdr:cNvPicPr>
            <a:picLocks noChangeAspect="1"/>
          </xdr:cNvPicPr>
        </xdr:nvPicPr>
        <xdr:blipFill>
          <a:blip r:embed="rId39"/>
          <a:stretch>
            <a:fillRect/>
          </a:stretch>
        </xdr:blipFill>
        <xdr:spPr>
          <a:xfrm>
            <a:off x="15675" y="90360"/>
            <a:ext cx="4007" cy="4002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495300</xdr:colOff>
      <xdr:row>36</xdr:row>
      <xdr:rowOff>152400</xdr:rowOff>
    </xdr:from>
    <xdr:to>
      <xdr:col>2</xdr:col>
      <xdr:colOff>1078230</xdr:colOff>
      <xdr:row>36</xdr:row>
      <xdr:rowOff>866140</xdr:rowOff>
    </xdr:to>
    <xdr:pic>
      <xdr:nvPicPr>
        <xdr:cNvPr id="11" name="图片 10" descr="c42e9d55be1acec7f0285f63dceb9d9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676400" y="30645100"/>
          <a:ext cx="582930" cy="713740"/>
        </a:xfrm>
        <a:prstGeom prst="rect">
          <a:avLst/>
        </a:prstGeom>
      </xdr:spPr>
    </xdr:pic>
    <xdr:clientData/>
  </xdr:twoCellAnchor>
  <xdr:twoCellAnchor editAs="oneCell">
    <xdr:from>
      <xdr:col>2</xdr:col>
      <xdr:colOff>450215</xdr:colOff>
      <xdr:row>48</xdr:row>
      <xdr:rowOff>111760</xdr:rowOff>
    </xdr:from>
    <xdr:to>
      <xdr:col>2</xdr:col>
      <xdr:colOff>954405</xdr:colOff>
      <xdr:row>48</xdr:row>
      <xdr:rowOff>784860</xdr:rowOff>
    </xdr:to>
    <xdr:pic>
      <xdr:nvPicPr>
        <xdr:cNvPr id="10" name="图片 9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631315" y="46657260"/>
          <a:ext cx="504190" cy="67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327660</xdr:colOff>
      <xdr:row>51</xdr:row>
      <xdr:rowOff>749300</xdr:rowOff>
    </xdr:from>
    <xdr:to>
      <xdr:col>2</xdr:col>
      <xdr:colOff>1157605</xdr:colOff>
      <xdr:row>51</xdr:row>
      <xdr:rowOff>1331595</xdr:rowOff>
    </xdr:to>
    <xdr:pic>
      <xdr:nvPicPr>
        <xdr:cNvPr id="12" name="图片 11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508760" y="52285900"/>
          <a:ext cx="82994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250190</xdr:colOff>
      <xdr:row>44</xdr:row>
      <xdr:rowOff>819150</xdr:rowOff>
    </xdr:from>
    <xdr:to>
      <xdr:col>2</xdr:col>
      <xdr:colOff>1095375</xdr:colOff>
      <xdr:row>44</xdr:row>
      <xdr:rowOff>1514475</xdr:rowOff>
    </xdr:to>
    <xdr:pic>
      <xdr:nvPicPr>
        <xdr:cNvPr id="25" name="ID_971D16AC8E01445090CB96B6D49051DF" descr="L3D592S41ENDPD6X2LAUWI2ZCLUFX7QHC5A8_4000x3000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431290" y="39262050"/>
          <a:ext cx="845185" cy="695325"/>
        </a:xfrm>
        <a:prstGeom prst="rect">
          <a:avLst/>
        </a:prstGeom>
      </xdr:spPr>
    </xdr:pic>
    <xdr:clientData/>
  </xdr:twoCellAnchor>
  <xdr:twoCellAnchor editAs="oneCell">
    <xdr:from>
      <xdr:col>2</xdr:col>
      <xdr:colOff>251460</xdr:colOff>
      <xdr:row>46</xdr:row>
      <xdr:rowOff>741045</xdr:rowOff>
    </xdr:from>
    <xdr:to>
      <xdr:col>2</xdr:col>
      <xdr:colOff>1184910</xdr:colOff>
      <xdr:row>46</xdr:row>
      <xdr:rowOff>1318260</xdr:rowOff>
    </xdr:to>
    <xdr:pic>
      <xdr:nvPicPr>
        <xdr:cNvPr id="26" name="ID_D7C5F1108D7443F1B1C703B289E306F6" descr="微信图片_20240302135453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432560" y="43362245"/>
          <a:ext cx="933450" cy="577215"/>
        </a:xfrm>
        <a:prstGeom prst="rect">
          <a:avLst/>
        </a:prstGeom>
      </xdr:spPr>
    </xdr:pic>
    <xdr:clientData/>
  </xdr:twoCellAnchor>
  <xdr:twoCellAnchor editAs="oneCell">
    <xdr:from>
      <xdr:col>2</xdr:col>
      <xdr:colOff>404495</xdr:colOff>
      <xdr:row>50</xdr:row>
      <xdr:rowOff>534670</xdr:rowOff>
    </xdr:from>
    <xdr:to>
      <xdr:col>2</xdr:col>
      <xdr:colOff>1143000</xdr:colOff>
      <xdr:row>50</xdr:row>
      <xdr:rowOff>1139190</xdr:rowOff>
    </xdr:to>
    <xdr:pic>
      <xdr:nvPicPr>
        <xdr:cNvPr id="27" name="ID_6C9747D65EAC41398952488B14CEA96E" descr="微信图片_20240302144508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585595" y="50166270"/>
          <a:ext cx="738505" cy="604520"/>
        </a:xfrm>
        <a:prstGeom prst="rect">
          <a:avLst/>
        </a:prstGeom>
      </xdr:spPr>
    </xdr:pic>
    <xdr:clientData/>
  </xdr:twoCellAnchor>
  <xdr:twoCellAnchor editAs="oneCell">
    <xdr:from>
      <xdr:col>2</xdr:col>
      <xdr:colOff>219075</xdr:colOff>
      <xdr:row>49</xdr:row>
      <xdr:rowOff>342900</xdr:rowOff>
    </xdr:from>
    <xdr:to>
      <xdr:col>2</xdr:col>
      <xdr:colOff>1200150</xdr:colOff>
      <xdr:row>49</xdr:row>
      <xdr:rowOff>987425</xdr:rowOff>
    </xdr:to>
    <xdr:pic>
      <xdr:nvPicPr>
        <xdr:cNvPr id="28" name="图片 27" descr="L3D592S41ENDPCJOJ7IUWL3LELUFX7IO3RA8_4000x3000"/>
        <xdr:cNvPicPr>
          <a:picLocks noChangeAspect="1"/>
        </xdr:cNvPicPr>
      </xdr:nvPicPr>
      <xdr:blipFill>
        <a:blip r:embed="rId46"/>
        <a:srcRect l="12110" t="27411" r="10642" b="6265"/>
        <a:stretch>
          <a:fillRect/>
        </a:stretch>
      </xdr:blipFill>
      <xdr:spPr>
        <a:xfrm>
          <a:off x="1400175" y="48348900"/>
          <a:ext cx="981075" cy="644525"/>
        </a:xfrm>
        <a:prstGeom prst="rect">
          <a:avLst/>
        </a:prstGeom>
      </xdr:spPr>
    </xdr:pic>
    <xdr:clientData/>
  </xdr:twoCellAnchor>
  <xdr:twoCellAnchor editAs="oneCell">
    <xdr:from>
      <xdr:col>2</xdr:col>
      <xdr:colOff>249555</xdr:colOff>
      <xdr:row>55</xdr:row>
      <xdr:rowOff>741045</xdr:rowOff>
    </xdr:from>
    <xdr:to>
      <xdr:col>2</xdr:col>
      <xdr:colOff>1068705</xdr:colOff>
      <xdr:row>55</xdr:row>
      <xdr:rowOff>1197610</xdr:rowOff>
    </xdr:to>
    <xdr:pic>
      <xdr:nvPicPr>
        <xdr:cNvPr id="29" name="图片 28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1430655" y="57852945"/>
          <a:ext cx="81915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262255</xdr:colOff>
      <xdr:row>56</xdr:row>
      <xdr:rowOff>471170</xdr:rowOff>
    </xdr:from>
    <xdr:to>
      <xdr:col>2</xdr:col>
      <xdr:colOff>965835</xdr:colOff>
      <xdr:row>56</xdr:row>
      <xdr:rowOff>1090930</xdr:rowOff>
    </xdr:to>
    <xdr:pic>
      <xdr:nvPicPr>
        <xdr:cNvPr id="41" name="ID_57907C5A804541EB8BD6AA2054D4900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1443355" y="59500770"/>
          <a:ext cx="703580" cy="619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274955</xdr:colOff>
      <xdr:row>57</xdr:row>
      <xdr:rowOff>123825</xdr:rowOff>
    </xdr:from>
    <xdr:to>
      <xdr:col>2</xdr:col>
      <xdr:colOff>915035</xdr:colOff>
      <xdr:row>57</xdr:row>
      <xdr:rowOff>771525</xdr:rowOff>
    </xdr:to>
    <xdr:pic>
      <xdr:nvPicPr>
        <xdr:cNvPr id="43" name="ID_C62330795C514E6B841D3E8EF875F947" descr="F:\1.1(常用文件）\新建文件夹\396bd8988f19786bfdadc58cebb8efe.png396bd8988f19786bfdadc58cebb8efe"/>
        <xdr:cNvPicPr>
          <a:picLocks noChangeAspect="1" noChangeArrowheads="1"/>
        </xdr:cNvPicPr>
      </xdr:nvPicPr>
      <xdr:blipFill>
        <a:blip r:embed="rId49"/>
        <a:srcRect/>
        <a:stretch>
          <a:fillRect/>
        </a:stretch>
      </xdr:blipFill>
      <xdr:spPr>
        <a:xfrm>
          <a:off x="1456055" y="60563125"/>
          <a:ext cx="64008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627380</xdr:colOff>
      <xdr:row>63</xdr:row>
      <xdr:rowOff>203200</xdr:rowOff>
    </xdr:from>
    <xdr:to>
      <xdr:col>2</xdr:col>
      <xdr:colOff>977900</xdr:colOff>
      <xdr:row>63</xdr:row>
      <xdr:rowOff>783590</xdr:rowOff>
    </xdr:to>
    <xdr:pic>
      <xdr:nvPicPr>
        <xdr:cNvPr id="44" name="图片 43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1808480" y="66523235"/>
          <a:ext cx="350520" cy="580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345440</xdr:colOff>
      <xdr:row>58</xdr:row>
      <xdr:rowOff>341630</xdr:rowOff>
    </xdr:from>
    <xdr:to>
      <xdr:col>2</xdr:col>
      <xdr:colOff>993140</xdr:colOff>
      <xdr:row>58</xdr:row>
      <xdr:rowOff>989330</xdr:rowOff>
    </xdr:to>
    <xdr:pic>
      <xdr:nvPicPr>
        <xdr:cNvPr id="47" name="图片 8" descr="1640670317(1)"/>
        <xdr:cNvPicPr>
          <a:picLocks noChangeArrowheads="1"/>
        </xdr:cNvPicPr>
      </xdr:nvPicPr>
      <xdr:blipFill>
        <a:blip r:embed="rId51"/>
        <a:srcRect/>
        <a:stretch>
          <a:fillRect/>
        </a:stretch>
      </xdr:blipFill>
      <xdr:spPr>
        <a:xfrm>
          <a:off x="1526540" y="61733430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401955</xdr:colOff>
      <xdr:row>59</xdr:row>
      <xdr:rowOff>138430</xdr:rowOff>
    </xdr:from>
    <xdr:to>
      <xdr:col>2</xdr:col>
      <xdr:colOff>1050290</xdr:colOff>
      <xdr:row>59</xdr:row>
      <xdr:rowOff>787400</xdr:rowOff>
    </xdr:to>
    <xdr:pic>
      <xdr:nvPicPr>
        <xdr:cNvPr id="48" name="图片 1" descr="C:/Users/Administrator/AppData/Local/Temp/picturecompress_20220115154415/output_80.jpgoutput_80"/>
        <xdr:cNvPicPr/>
      </xdr:nvPicPr>
      <xdr:blipFill>
        <a:blip r:embed="rId52"/>
        <a:stretch>
          <a:fillRect/>
        </a:stretch>
      </xdr:blipFill>
      <xdr:spPr>
        <a:xfrm>
          <a:off x="1583055" y="62901830"/>
          <a:ext cx="648335" cy="648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345440</xdr:colOff>
      <xdr:row>60</xdr:row>
      <xdr:rowOff>170180</xdr:rowOff>
    </xdr:from>
    <xdr:to>
      <xdr:col>2</xdr:col>
      <xdr:colOff>991870</xdr:colOff>
      <xdr:row>60</xdr:row>
      <xdr:rowOff>815975</xdr:rowOff>
    </xdr:to>
    <xdr:pic>
      <xdr:nvPicPr>
        <xdr:cNvPr id="49" name="图片 2" descr="C:/Users/Administrator/AppData/Local/Temp/picturecompress_20220115154415/output_81.jpgoutput_81"/>
        <xdr:cNvPicPr/>
      </xdr:nvPicPr>
      <xdr:blipFill>
        <a:blip r:embed="rId53"/>
        <a:stretch>
          <a:fillRect/>
        </a:stretch>
      </xdr:blipFill>
      <xdr:spPr>
        <a:xfrm>
          <a:off x="1526540" y="63822580"/>
          <a:ext cx="646430" cy="645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354965</xdr:colOff>
      <xdr:row>61</xdr:row>
      <xdr:rowOff>170180</xdr:rowOff>
    </xdr:from>
    <xdr:to>
      <xdr:col>2</xdr:col>
      <xdr:colOff>1002030</xdr:colOff>
      <xdr:row>61</xdr:row>
      <xdr:rowOff>815975</xdr:rowOff>
    </xdr:to>
    <xdr:pic>
      <xdr:nvPicPr>
        <xdr:cNvPr id="51" name="图片 3" descr="C:/Users/Administrator/AppData/Local/Temp/picturecompress_20220115155625/output_82.jpgoutput_82"/>
        <xdr:cNvPicPr/>
      </xdr:nvPicPr>
      <xdr:blipFill>
        <a:blip r:embed="rId54"/>
        <a:stretch>
          <a:fillRect/>
        </a:stretch>
      </xdr:blipFill>
      <xdr:spPr>
        <a:xfrm>
          <a:off x="1536065" y="64711580"/>
          <a:ext cx="647065" cy="645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358775</xdr:colOff>
      <xdr:row>52</xdr:row>
      <xdr:rowOff>71120</xdr:rowOff>
    </xdr:from>
    <xdr:to>
      <xdr:col>2</xdr:col>
      <xdr:colOff>1113790</xdr:colOff>
      <xdr:row>52</xdr:row>
      <xdr:rowOff>863600</xdr:rowOff>
    </xdr:to>
    <xdr:pic>
      <xdr:nvPicPr>
        <xdr:cNvPr id="52" name="图片 13" descr="b2131bdad69eff1c7b0a5af10277913"/>
        <xdr:cNvPicPr>
          <a:picLocks noChangeAspect="1"/>
        </xdr:cNvPicPr>
      </xdr:nvPicPr>
      <xdr:blipFill>
        <a:blip r:embed="rId55"/>
        <a:srcRect/>
        <a:stretch>
          <a:fillRect/>
        </a:stretch>
      </xdr:blipFill>
      <xdr:spPr>
        <a:xfrm>
          <a:off x="1539875" y="53639720"/>
          <a:ext cx="755015" cy="792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295275</xdr:colOff>
      <xdr:row>53</xdr:row>
      <xdr:rowOff>142875</xdr:rowOff>
    </xdr:from>
    <xdr:to>
      <xdr:col>2</xdr:col>
      <xdr:colOff>1053465</xdr:colOff>
      <xdr:row>53</xdr:row>
      <xdr:rowOff>761365</xdr:rowOff>
    </xdr:to>
    <xdr:pic>
      <xdr:nvPicPr>
        <xdr:cNvPr id="58" name="图片 1" descr="C:/Users/Administrator/AppData/Local/Temp/picturecompress_20220115153200/output_18.jpgoutput_18"/>
        <xdr:cNvPicPr/>
      </xdr:nvPicPr>
      <xdr:blipFill>
        <a:blip r:embed="rId56"/>
        <a:stretch>
          <a:fillRect/>
        </a:stretch>
      </xdr:blipFill>
      <xdr:spPr>
        <a:xfrm>
          <a:off x="1476375" y="54905275"/>
          <a:ext cx="758190" cy="618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304800</xdr:colOff>
      <xdr:row>54</xdr:row>
      <xdr:rowOff>470535</xdr:rowOff>
    </xdr:from>
    <xdr:to>
      <xdr:col>2</xdr:col>
      <xdr:colOff>1236345</xdr:colOff>
      <xdr:row>54</xdr:row>
      <xdr:rowOff>1022985</xdr:rowOff>
    </xdr:to>
    <xdr:pic>
      <xdr:nvPicPr>
        <xdr:cNvPr id="62" name="图片 61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1485900" y="56325135"/>
          <a:ext cx="931545" cy="55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271145</xdr:colOff>
      <xdr:row>62</xdr:row>
      <xdr:rowOff>123825</xdr:rowOff>
    </xdr:from>
    <xdr:to>
      <xdr:col>2</xdr:col>
      <xdr:colOff>918845</xdr:colOff>
      <xdr:row>62</xdr:row>
      <xdr:rowOff>771525</xdr:rowOff>
    </xdr:to>
    <xdr:pic>
      <xdr:nvPicPr>
        <xdr:cNvPr id="63" name="ID_96C7ECBC495842ECBF37CC988C6FEE30"/>
        <xdr:cNvPicPr>
          <a:picLocks noChangeAspect="1" noChangeArrowheads="1"/>
        </xdr:cNvPicPr>
      </xdr:nvPicPr>
      <xdr:blipFill>
        <a:blip r:embed="rId58"/>
        <a:srcRect/>
        <a:stretch>
          <a:fillRect/>
        </a:stretch>
      </xdr:blipFill>
      <xdr:spPr>
        <a:xfrm>
          <a:off x="1452245" y="65554225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224155</xdr:colOff>
      <xdr:row>47</xdr:row>
      <xdr:rowOff>647700</xdr:rowOff>
    </xdr:from>
    <xdr:to>
      <xdr:col>2</xdr:col>
      <xdr:colOff>975360</xdr:colOff>
      <xdr:row>47</xdr:row>
      <xdr:rowOff>1186180</xdr:rowOff>
    </xdr:to>
    <xdr:pic>
      <xdr:nvPicPr>
        <xdr:cNvPr id="64" name="图片 63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1405255" y="45554900"/>
          <a:ext cx="751205" cy="538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228600</xdr:colOff>
      <xdr:row>45</xdr:row>
      <xdr:rowOff>666750</xdr:rowOff>
    </xdr:from>
    <xdr:to>
      <xdr:col>2</xdr:col>
      <xdr:colOff>1190625</xdr:colOff>
      <xdr:row>45</xdr:row>
      <xdr:rowOff>996950</xdr:rowOff>
    </xdr:to>
    <xdr:pic>
      <xdr:nvPicPr>
        <xdr:cNvPr id="65" name="图片 3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1409700" y="41421050"/>
          <a:ext cx="962025" cy="33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305435</xdr:colOff>
      <xdr:row>64</xdr:row>
      <xdr:rowOff>414655</xdr:rowOff>
    </xdr:from>
    <xdr:to>
      <xdr:col>2</xdr:col>
      <xdr:colOff>1104900</xdr:colOff>
      <xdr:row>64</xdr:row>
      <xdr:rowOff>1380490</xdr:rowOff>
    </xdr:to>
    <xdr:pic>
      <xdr:nvPicPr>
        <xdr:cNvPr id="66" name="图片 65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1486535" y="67979290"/>
          <a:ext cx="799465" cy="965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98425</xdr:colOff>
      <xdr:row>65</xdr:row>
      <xdr:rowOff>479425</xdr:rowOff>
    </xdr:from>
    <xdr:to>
      <xdr:col>2</xdr:col>
      <xdr:colOff>1476375</xdr:colOff>
      <xdr:row>65</xdr:row>
      <xdr:rowOff>1311275</xdr:rowOff>
    </xdr:to>
    <xdr:pic>
      <xdr:nvPicPr>
        <xdr:cNvPr id="67" name="图片 66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1279525" y="69999860"/>
          <a:ext cx="1377950" cy="8318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\WeChat%20Files\wxid_uqaxwm0gp6fn12\FileStorage\File\2023-06\2023&#24180;&#23665;&#19996;&#23043;&#23043;&#24742;&#25143;&#22806;&#20135;&#21697;&#25253;&#2021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"/>
      <sheetName val="安吉软体器材"/>
      <sheetName val="软体安吉增强版"/>
      <sheetName val="酷跑小套餐"/>
      <sheetName val="户外运动基础版红黄蓝"/>
      <sheetName val="户外运动标准版红黄蓝"/>
      <sheetName val="户外运动基础版迷彩"/>
      <sheetName val="户外运动标准版迷彩"/>
      <sheetName val="户外沙水寻宝系列"/>
      <sheetName val="高尔夫基础版 "/>
      <sheetName val="高尔夫标准版"/>
      <sheetName val="户外生活馆基础版"/>
      <sheetName val="户外生活馆基础增配版"/>
      <sheetName val="户外生活馆标准版"/>
      <sheetName val="户外面工坊基础版"/>
      <sheetName val="户外面工坊基础增配版"/>
      <sheetName val="户外面工坊标准版"/>
      <sheetName val="户外木悦坊基础版"/>
      <sheetName val="户外木悦坊基础增配版"/>
      <sheetName val="户外木悦坊标准版"/>
      <sheetName val="户外海洋馆基础版"/>
      <sheetName val="户外海洋馆基础增配版"/>
      <sheetName val="户外海洋馆标准版"/>
      <sheetName val="户外陶悦坊基础版"/>
      <sheetName val="户外陶悦坊基础增配版"/>
      <sheetName val="户外陶悦坊标准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abSelected="1" view="pageLayout" zoomScale="160" zoomScaleNormal="100" showWhiteSpace="0" workbookViewId="0">
      <selection activeCell="D3" sqref="D3"/>
    </sheetView>
  </sheetViews>
  <sheetFormatPr defaultColWidth="9" defaultRowHeight="13.5"/>
  <cols>
    <col min="1" max="1" width="4.125" style="6" customWidth="1"/>
    <col min="2" max="2" width="11.375" customWidth="1"/>
    <col min="3" max="3" width="21.5" customWidth="1"/>
    <col min="4" max="4" width="66.125" customWidth="1"/>
    <col min="5" max="5" width="6.25" customWidth="1"/>
    <col min="6" max="6" width="6" customWidth="1"/>
    <col min="7" max="7" width="9.75" style="7" customWidth="1"/>
    <col min="8" max="8" width="10.375" style="7" customWidth="1"/>
    <col min="9" max="9" width="9.375" style="7"/>
    <col min="10" max="11" width="10.375" style="7"/>
  </cols>
  <sheetData>
    <row r="1" ht="36" customHeight="1" spans="1:11">
      <c r="A1" s="8" t="s">
        <v>0</v>
      </c>
      <c r="B1" s="9"/>
      <c r="C1" s="8"/>
      <c r="D1" s="8"/>
      <c r="E1" s="8"/>
      <c r="F1" s="8"/>
      <c r="G1" s="8"/>
      <c r="H1" s="8"/>
    </row>
    <row r="2" ht="18" spans="1:11">
      <c r="A2" s="10" t="s">
        <v>1</v>
      </c>
      <c r="B2" s="11" t="s">
        <v>2</v>
      </c>
      <c r="C2" s="12" t="s">
        <v>3</v>
      </c>
      <c r="D2" s="12" t="s">
        <v>4</v>
      </c>
      <c r="E2" s="13" t="s">
        <v>5</v>
      </c>
      <c r="F2" s="12" t="s">
        <v>6</v>
      </c>
      <c r="G2" s="14" t="s">
        <v>7</v>
      </c>
      <c r="H2" s="14" t="s">
        <v>8</v>
      </c>
    </row>
    <row r="3" ht="91" customHeight="1" spans="1:11">
      <c r="A3" s="15">
        <v>1</v>
      </c>
      <c r="B3" s="16" t="s">
        <v>9</v>
      </c>
      <c r="C3" s="15"/>
      <c r="D3" s="17" t="s">
        <v>10</v>
      </c>
      <c r="E3" s="15" t="s">
        <v>11</v>
      </c>
      <c r="F3" s="15">
        <v>2</v>
      </c>
      <c r="G3" s="18">
        <v>456</v>
      </c>
      <c r="H3" s="18">
        <f>G3*F3</f>
        <v>912</v>
      </c>
    </row>
    <row r="4" ht="68" customHeight="1" spans="1:11">
      <c r="A4" s="15">
        <v>2</v>
      </c>
      <c r="B4" s="19" t="s">
        <v>12</v>
      </c>
      <c r="C4" s="20"/>
      <c r="D4" s="21" t="s">
        <v>13</v>
      </c>
      <c r="E4" s="15" t="s">
        <v>14</v>
      </c>
      <c r="F4" s="15">
        <v>2</v>
      </c>
      <c r="G4" s="18">
        <v>124</v>
      </c>
      <c r="H4" s="18">
        <f t="shared" ref="H4:H39" si="0">G4*F4</f>
        <v>248</v>
      </c>
    </row>
    <row r="5" ht="73" customHeight="1" spans="1:11">
      <c r="A5" s="15">
        <v>3</v>
      </c>
      <c r="B5" s="16" t="s">
        <v>15</v>
      </c>
      <c r="C5" s="15"/>
      <c r="D5" s="21" t="s">
        <v>16</v>
      </c>
      <c r="E5" s="15" t="s">
        <v>14</v>
      </c>
      <c r="F5" s="15">
        <v>2</v>
      </c>
      <c r="G5" s="18">
        <v>124</v>
      </c>
      <c r="H5" s="18">
        <f t="shared" si="0"/>
        <v>248</v>
      </c>
    </row>
    <row r="6" ht="90" customHeight="1" spans="1:11">
      <c r="A6" s="15">
        <v>4</v>
      </c>
      <c r="B6" s="16" t="s">
        <v>17</v>
      </c>
      <c r="C6" s="15"/>
      <c r="D6" s="17" t="s">
        <v>18</v>
      </c>
      <c r="E6" s="15" t="s">
        <v>11</v>
      </c>
      <c r="F6" s="15">
        <v>2</v>
      </c>
      <c r="G6" s="18">
        <v>788</v>
      </c>
      <c r="H6" s="18">
        <f t="shared" si="0"/>
        <v>1576</v>
      </c>
    </row>
    <row r="7" ht="90" customHeight="1" spans="1:11">
      <c r="A7" s="15">
        <v>5</v>
      </c>
      <c r="B7" s="16" t="s">
        <v>19</v>
      </c>
      <c r="C7" s="15"/>
      <c r="D7" s="17" t="s">
        <v>20</v>
      </c>
      <c r="E7" s="15" t="s">
        <v>11</v>
      </c>
      <c r="F7" s="15">
        <v>1</v>
      </c>
      <c r="G7" s="18">
        <v>824</v>
      </c>
      <c r="H7" s="18">
        <f t="shared" si="0"/>
        <v>824</v>
      </c>
    </row>
    <row r="8" ht="100" customHeight="1" spans="1:11">
      <c r="A8" s="15">
        <v>6</v>
      </c>
      <c r="B8" s="16" t="s">
        <v>21</v>
      </c>
      <c r="C8" s="15"/>
      <c r="D8" s="17" t="s">
        <v>22</v>
      </c>
      <c r="E8" s="15" t="s">
        <v>11</v>
      </c>
      <c r="F8" s="15">
        <v>4</v>
      </c>
      <c r="G8" s="18">
        <v>66</v>
      </c>
      <c r="H8" s="18">
        <f t="shared" si="0"/>
        <v>264</v>
      </c>
    </row>
    <row r="9" ht="111" customHeight="1" spans="1:11">
      <c r="A9" s="15">
        <v>7</v>
      </c>
      <c r="B9" s="16" t="s">
        <v>23</v>
      </c>
      <c r="C9" s="15"/>
      <c r="D9" s="17" t="s">
        <v>24</v>
      </c>
      <c r="E9" s="15" t="s">
        <v>11</v>
      </c>
      <c r="F9" s="15">
        <v>1</v>
      </c>
      <c r="G9" s="18">
        <v>194</v>
      </c>
      <c r="H9" s="18">
        <f t="shared" si="0"/>
        <v>194</v>
      </c>
    </row>
    <row r="10" s="1" customFormat="1" ht="77" customHeight="1" spans="1:11">
      <c r="A10" s="15">
        <v>8</v>
      </c>
      <c r="B10" s="16" t="s">
        <v>25</v>
      </c>
      <c r="C10" s="15"/>
      <c r="D10" s="17" t="s">
        <v>26</v>
      </c>
      <c r="E10" s="15" t="s">
        <v>11</v>
      </c>
      <c r="F10" s="15">
        <v>1</v>
      </c>
      <c r="G10" s="18">
        <v>191</v>
      </c>
      <c r="H10" s="18">
        <f t="shared" si="0"/>
        <v>191</v>
      </c>
      <c r="I10" s="7"/>
      <c r="J10" s="7"/>
      <c r="K10" s="7"/>
    </row>
    <row r="11" ht="53" customHeight="1" spans="1:11">
      <c r="A11" s="15">
        <v>9</v>
      </c>
      <c r="B11" s="16" t="s">
        <v>27</v>
      </c>
      <c r="C11" s="15"/>
      <c r="D11" s="21" t="s">
        <v>28</v>
      </c>
      <c r="E11" s="15" t="s">
        <v>14</v>
      </c>
      <c r="F11" s="15">
        <v>2</v>
      </c>
      <c r="G11" s="18">
        <v>16</v>
      </c>
      <c r="H11" s="18">
        <f t="shared" si="0"/>
        <v>32</v>
      </c>
    </row>
    <row r="12" ht="53" customHeight="1" spans="1:11">
      <c r="A12" s="15">
        <v>10</v>
      </c>
      <c r="B12" s="16" t="s">
        <v>29</v>
      </c>
      <c r="C12" s="15"/>
      <c r="D12" s="21" t="s">
        <v>30</v>
      </c>
      <c r="E12" s="15" t="s">
        <v>14</v>
      </c>
      <c r="F12" s="15">
        <v>16</v>
      </c>
      <c r="G12" s="18">
        <v>15</v>
      </c>
      <c r="H12" s="18">
        <f t="shared" si="0"/>
        <v>240</v>
      </c>
    </row>
    <row r="13" ht="67" customHeight="1" spans="1:11">
      <c r="A13" s="15">
        <v>11</v>
      </c>
      <c r="B13" s="16" t="s">
        <v>31</v>
      </c>
      <c r="C13" s="15"/>
      <c r="D13" s="21" t="s">
        <v>32</v>
      </c>
      <c r="E13" s="15" t="s">
        <v>14</v>
      </c>
      <c r="F13" s="15">
        <v>8</v>
      </c>
      <c r="G13" s="18">
        <v>2</v>
      </c>
      <c r="H13" s="18">
        <f t="shared" si="0"/>
        <v>16</v>
      </c>
    </row>
    <row r="14" ht="66" customHeight="1" spans="1:11">
      <c r="A14" s="15">
        <v>12</v>
      </c>
      <c r="B14" s="16" t="s">
        <v>33</v>
      </c>
      <c r="C14" s="15"/>
      <c r="D14" s="17" t="s">
        <v>34</v>
      </c>
      <c r="E14" s="15" t="s">
        <v>35</v>
      </c>
      <c r="F14" s="15">
        <v>4</v>
      </c>
      <c r="G14" s="18">
        <v>9.545</v>
      </c>
      <c r="H14" s="18">
        <f t="shared" si="0"/>
        <v>38.18</v>
      </c>
    </row>
    <row r="15" ht="66" customHeight="1" spans="1:11">
      <c r="A15" s="15">
        <v>13</v>
      </c>
      <c r="B15" s="16" t="s">
        <v>36</v>
      </c>
      <c r="C15" s="15"/>
      <c r="D15" s="17" t="s">
        <v>37</v>
      </c>
      <c r="E15" s="15" t="s">
        <v>14</v>
      </c>
      <c r="F15" s="15">
        <v>12</v>
      </c>
      <c r="G15" s="18">
        <v>3.735</v>
      </c>
      <c r="H15" s="18">
        <f t="shared" si="0"/>
        <v>44.82</v>
      </c>
    </row>
    <row r="16" ht="48" spans="1:11">
      <c r="A16" s="15">
        <v>14</v>
      </c>
      <c r="B16" s="16" t="s">
        <v>38</v>
      </c>
      <c r="C16" s="15"/>
      <c r="D16" s="17" t="s">
        <v>39</v>
      </c>
      <c r="E16" s="15" t="s">
        <v>40</v>
      </c>
      <c r="F16" s="15">
        <v>5</v>
      </c>
      <c r="G16" s="18">
        <v>41.5</v>
      </c>
      <c r="H16" s="18">
        <f t="shared" si="0"/>
        <v>207.5</v>
      </c>
    </row>
    <row r="17" ht="53" customHeight="1" spans="1:11">
      <c r="A17" s="15">
        <v>15</v>
      </c>
      <c r="B17" s="16" t="s">
        <v>41</v>
      </c>
      <c r="C17" s="15"/>
      <c r="D17" s="17" t="s">
        <v>42</v>
      </c>
      <c r="E17" s="15" t="s">
        <v>40</v>
      </c>
      <c r="F17" s="15">
        <v>8</v>
      </c>
      <c r="G17" s="18">
        <v>20.75</v>
      </c>
      <c r="H17" s="18">
        <f t="shared" si="0"/>
        <v>166</v>
      </c>
    </row>
    <row r="18" ht="65" customHeight="1" spans="1:11">
      <c r="A18" s="15">
        <v>16</v>
      </c>
      <c r="B18" s="16" t="s">
        <v>43</v>
      </c>
      <c r="C18" s="15"/>
      <c r="D18" s="17" t="s">
        <v>44</v>
      </c>
      <c r="E18" s="15" t="s">
        <v>14</v>
      </c>
      <c r="F18" s="15">
        <v>4</v>
      </c>
      <c r="G18" s="18">
        <v>20.75</v>
      </c>
      <c r="H18" s="18">
        <f t="shared" si="0"/>
        <v>83</v>
      </c>
    </row>
    <row r="19" ht="63" customHeight="1" spans="1:11">
      <c r="A19" s="15">
        <v>17</v>
      </c>
      <c r="B19" s="16" t="s">
        <v>45</v>
      </c>
      <c r="C19" s="15"/>
      <c r="D19" s="17" t="s">
        <v>46</v>
      </c>
      <c r="E19" s="15" t="s">
        <v>14</v>
      </c>
      <c r="F19" s="15">
        <v>2</v>
      </c>
      <c r="G19" s="18">
        <v>29.05</v>
      </c>
      <c r="H19" s="18">
        <f t="shared" si="0"/>
        <v>58.1</v>
      </c>
    </row>
    <row r="20" ht="63" customHeight="1" spans="1:11">
      <c r="A20" s="15">
        <v>18</v>
      </c>
      <c r="B20" s="16" t="s">
        <v>47</v>
      </c>
      <c r="C20" s="15"/>
      <c r="D20" s="17" t="s">
        <v>48</v>
      </c>
      <c r="E20" s="15" t="s">
        <v>14</v>
      </c>
      <c r="F20" s="15">
        <v>2</v>
      </c>
      <c r="G20" s="18">
        <v>33.2</v>
      </c>
      <c r="H20" s="18">
        <f t="shared" si="0"/>
        <v>66.4</v>
      </c>
    </row>
    <row r="21" ht="65" customHeight="1" spans="1:11">
      <c r="A21" s="15">
        <v>19</v>
      </c>
      <c r="B21" s="16" t="s">
        <v>49</v>
      </c>
      <c r="C21" s="15"/>
      <c r="D21" s="17" t="s">
        <v>50</v>
      </c>
      <c r="E21" s="15" t="s">
        <v>40</v>
      </c>
      <c r="F21" s="15">
        <v>4</v>
      </c>
      <c r="G21" s="18">
        <v>51.875</v>
      </c>
      <c r="H21" s="18">
        <f t="shared" si="0"/>
        <v>207.5</v>
      </c>
    </row>
    <row r="22" ht="66" customHeight="1" spans="1:11">
      <c r="A22" s="15">
        <v>20</v>
      </c>
      <c r="B22" s="16" t="s">
        <v>51</v>
      </c>
      <c r="C22" s="15"/>
      <c r="D22" s="17" t="s">
        <v>52</v>
      </c>
      <c r="E22" s="15" t="s">
        <v>14</v>
      </c>
      <c r="F22" s="15">
        <v>4</v>
      </c>
      <c r="G22" s="18">
        <v>24.9</v>
      </c>
      <c r="H22" s="18">
        <f t="shared" si="0"/>
        <v>99.6</v>
      </c>
    </row>
    <row r="23" ht="66" customHeight="1" spans="1:11">
      <c r="A23" s="15">
        <v>21</v>
      </c>
      <c r="B23" s="19" t="s">
        <v>53</v>
      </c>
      <c r="C23" s="20"/>
      <c r="D23" s="21" t="s">
        <v>54</v>
      </c>
      <c r="E23" s="20" t="s">
        <v>14</v>
      </c>
      <c r="F23" s="15">
        <v>4</v>
      </c>
      <c r="G23" s="18">
        <v>39.84</v>
      </c>
      <c r="H23" s="18">
        <f t="shared" si="0"/>
        <v>159.36</v>
      </c>
    </row>
    <row r="24" ht="76" customHeight="1" spans="1:11">
      <c r="A24" s="15">
        <v>22</v>
      </c>
      <c r="B24" s="19" t="s">
        <v>55</v>
      </c>
      <c r="C24" s="20"/>
      <c r="D24" s="21" t="s">
        <v>56</v>
      </c>
      <c r="E24" s="20" t="s">
        <v>14</v>
      </c>
      <c r="F24" s="15">
        <v>1</v>
      </c>
      <c r="G24" s="18">
        <v>72.625</v>
      </c>
      <c r="H24" s="18">
        <f t="shared" si="0"/>
        <v>72.625</v>
      </c>
    </row>
    <row r="25" s="1" customFormat="1" ht="55" customHeight="1" spans="1:11">
      <c r="A25" s="15">
        <v>23</v>
      </c>
      <c r="B25" s="19" t="s">
        <v>57</v>
      </c>
      <c r="C25" s="20"/>
      <c r="D25" s="21" t="s">
        <v>58</v>
      </c>
      <c r="E25" s="20" t="s">
        <v>14</v>
      </c>
      <c r="F25" s="15">
        <v>8</v>
      </c>
      <c r="G25" s="18">
        <v>2.075</v>
      </c>
      <c r="H25" s="18">
        <f t="shared" si="0"/>
        <v>16.6</v>
      </c>
      <c r="I25" s="7"/>
      <c r="J25" s="7"/>
      <c r="K25" s="7"/>
    </row>
    <row r="26" s="1" customFormat="1" ht="68" customHeight="1" spans="1:11">
      <c r="A26" s="15">
        <v>24</v>
      </c>
      <c r="B26" s="19" t="s">
        <v>59</v>
      </c>
      <c r="C26" s="20"/>
      <c r="D26" s="21" t="s">
        <v>60</v>
      </c>
      <c r="E26" s="20" t="s">
        <v>14</v>
      </c>
      <c r="F26" s="15">
        <v>12</v>
      </c>
      <c r="G26" s="18">
        <v>24.9</v>
      </c>
      <c r="H26" s="18">
        <f t="shared" si="0"/>
        <v>298.8</v>
      </c>
      <c r="I26" s="7"/>
      <c r="J26" s="7"/>
      <c r="K26" s="7"/>
    </row>
    <row r="27" ht="57" customHeight="1" spans="1:11">
      <c r="A27" s="15">
        <v>25</v>
      </c>
      <c r="B27" s="19" t="s">
        <v>61</v>
      </c>
      <c r="C27" s="20"/>
      <c r="D27" s="21" t="s">
        <v>62</v>
      </c>
      <c r="E27" s="20" t="s">
        <v>14</v>
      </c>
      <c r="F27" s="15">
        <v>18</v>
      </c>
      <c r="G27" s="18">
        <v>9.545</v>
      </c>
      <c r="H27" s="18">
        <f t="shared" si="0"/>
        <v>171.81</v>
      </c>
    </row>
    <row r="28" ht="56" customHeight="1" spans="1:11">
      <c r="A28" s="15">
        <v>26</v>
      </c>
      <c r="B28" s="19" t="s">
        <v>63</v>
      </c>
      <c r="C28" s="20"/>
      <c r="D28" s="21" t="s">
        <v>64</v>
      </c>
      <c r="E28" s="20" t="s">
        <v>35</v>
      </c>
      <c r="F28" s="15">
        <v>8</v>
      </c>
      <c r="G28" s="18">
        <v>14.525</v>
      </c>
      <c r="H28" s="18">
        <f t="shared" si="0"/>
        <v>116.2</v>
      </c>
    </row>
    <row r="29" ht="63" customHeight="1" spans="1:11">
      <c r="A29" s="15">
        <v>27</v>
      </c>
      <c r="B29" s="19" t="s">
        <v>65</v>
      </c>
      <c r="C29" s="20"/>
      <c r="D29" s="21" t="s">
        <v>66</v>
      </c>
      <c r="E29" s="20" t="s">
        <v>14</v>
      </c>
      <c r="F29" s="15">
        <v>2</v>
      </c>
      <c r="G29" s="18">
        <v>10.375</v>
      </c>
      <c r="H29" s="18">
        <f t="shared" si="0"/>
        <v>20.75</v>
      </c>
    </row>
    <row r="30" ht="52" customHeight="1" spans="1:11">
      <c r="A30" s="15">
        <v>28</v>
      </c>
      <c r="B30" s="19" t="s">
        <v>67</v>
      </c>
      <c r="C30" s="20"/>
      <c r="D30" s="21" t="s">
        <v>68</v>
      </c>
      <c r="E30" s="20" t="s">
        <v>69</v>
      </c>
      <c r="F30" s="15">
        <v>5</v>
      </c>
      <c r="G30" s="18">
        <v>24.9</v>
      </c>
      <c r="H30" s="18">
        <f t="shared" si="0"/>
        <v>124.5</v>
      </c>
    </row>
    <row r="31" s="1" customFormat="1" ht="63" customHeight="1" spans="1:11">
      <c r="A31" s="15">
        <v>29</v>
      </c>
      <c r="B31" s="16" t="s">
        <v>70</v>
      </c>
      <c r="C31" s="15"/>
      <c r="D31" s="21" t="s">
        <v>71</v>
      </c>
      <c r="E31" s="15" t="s">
        <v>72</v>
      </c>
      <c r="F31" s="15">
        <v>2</v>
      </c>
      <c r="G31" s="18">
        <v>18.675</v>
      </c>
      <c r="H31" s="18">
        <f t="shared" si="0"/>
        <v>37.35</v>
      </c>
      <c r="I31" s="7"/>
      <c r="J31" s="7"/>
      <c r="K31" s="7"/>
    </row>
    <row r="32" s="1" customFormat="1" ht="60" spans="1:11">
      <c r="A32" s="15">
        <v>30</v>
      </c>
      <c r="B32" s="16" t="s">
        <v>73</v>
      </c>
      <c r="C32" s="15"/>
      <c r="D32" s="21" t="s">
        <v>71</v>
      </c>
      <c r="E32" s="15" t="s">
        <v>72</v>
      </c>
      <c r="F32" s="15">
        <v>2</v>
      </c>
      <c r="G32" s="18">
        <v>18.675</v>
      </c>
      <c r="H32" s="18">
        <f t="shared" si="0"/>
        <v>37.35</v>
      </c>
      <c r="I32" s="7"/>
      <c r="J32" s="7"/>
      <c r="K32" s="7"/>
    </row>
    <row r="33" ht="77" customHeight="1" spans="1:11">
      <c r="A33" s="15">
        <v>31</v>
      </c>
      <c r="B33" s="19" t="s">
        <v>74</v>
      </c>
      <c r="C33" s="15"/>
      <c r="D33" s="17" t="s">
        <v>75</v>
      </c>
      <c r="E33" s="15" t="s">
        <v>72</v>
      </c>
      <c r="F33" s="15">
        <v>4</v>
      </c>
      <c r="G33" s="18">
        <v>78.02</v>
      </c>
      <c r="H33" s="18">
        <f t="shared" si="0"/>
        <v>312.08</v>
      </c>
    </row>
    <row r="34" ht="77" customHeight="1" spans="1:11">
      <c r="A34" s="15">
        <v>32</v>
      </c>
      <c r="B34" s="16" t="s">
        <v>76</v>
      </c>
      <c r="C34" s="15"/>
      <c r="D34" s="21" t="s">
        <v>77</v>
      </c>
      <c r="E34" s="15" t="s">
        <v>72</v>
      </c>
      <c r="F34" s="15">
        <v>1</v>
      </c>
      <c r="G34" s="18">
        <v>22.825</v>
      </c>
      <c r="H34" s="18">
        <f t="shared" si="0"/>
        <v>22.825</v>
      </c>
    </row>
    <row r="35" s="1" customFormat="1" ht="72" customHeight="1" spans="1:11">
      <c r="A35" s="15">
        <v>33</v>
      </c>
      <c r="B35" s="16" t="s">
        <v>78</v>
      </c>
      <c r="C35" s="20"/>
      <c r="D35" s="21" t="s">
        <v>79</v>
      </c>
      <c r="E35" s="15" t="s">
        <v>14</v>
      </c>
      <c r="F35" s="15">
        <v>8</v>
      </c>
      <c r="G35" s="18">
        <v>8.3</v>
      </c>
      <c r="H35" s="18">
        <f t="shared" si="0"/>
        <v>66.4</v>
      </c>
      <c r="I35" s="7"/>
      <c r="J35" s="7"/>
      <c r="K35" s="7"/>
    </row>
    <row r="36" ht="77" customHeight="1" spans="1:11">
      <c r="A36" s="15">
        <v>34</v>
      </c>
      <c r="B36" s="16" t="s">
        <v>55</v>
      </c>
      <c r="C36" s="15"/>
      <c r="D36" s="17" t="s">
        <v>56</v>
      </c>
      <c r="E36" s="15" t="s">
        <v>14</v>
      </c>
      <c r="F36" s="15">
        <v>1</v>
      </c>
      <c r="G36" s="18">
        <v>72.625</v>
      </c>
      <c r="H36" s="18">
        <f t="shared" si="0"/>
        <v>72.625</v>
      </c>
    </row>
    <row r="37" ht="80" customHeight="1" spans="1:11">
      <c r="A37" s="15">
        <v>35</v>
      </c>
      <c r="B37" s="19" t="s">
        <v>80</v>
      </c>
      <c r="C37" s="22"/>
      <c r="D37" s="21" t="s">
        <v>81</v>
      </c>
      <c r="E37" s="20" t="s">
        <v>72</v>
      </c>
      <c r="F37" s="15">
        <v>18</v>
      </c>
      <c r="G37" s="18">
        <v>35.275</v>
      </c>
      <c r="H37" s="18">
        <f t="shared" si="0"/>
        <v>634.95</v>
      </c>
    </row>
    <row r="38" ht="97" customHeight="1" spans="1:11">
      <c r="A38" s="15">
        <v>36</v>
      </c>
      <c r="B38" s="16" t="s">
        <v>82</v>
      </c>
      <c r="C38" s="15"/>
      <c r="D38" s="17" t="s">
        <v>83</v>
      </c>
      <c r="E38" s="15" t="s">
        <v>72</v>
      </c>
      <c r="F38" s="15">
        <v>2</v>
      </c>
      <c r="G38" s="18">
        <v>35.275</v>
      </c>
      <c r="H38" s="18">
        <f t="shared" si="0"/>
        <v>70.55</v>
      </c>
    </row>
    <row r="39" ht="69" customHeight="1" spans="1:11">
      <c r="A39" s="15">
        <v>37</v>
      </c>
      <c r="B39" s="16" t="s">
        <v>84</v>
      </c>
      <c r="C39" s="15"/>
      <c r="D39" s="17" t="s">
        <v>85</v>
      </c>
      <c r="E39" s="15" t="s">
        <v>14</v>
      </c>
      <c r="F39" s="15">
        <v>1</v>
      </c>
      <c r="G39" s="18">
        <v>14.525</v>
      </c>
      <c r="H39" s="18">
        <f t="shared" si="0"/>
        <v>14.525</v>
      </c>
    </row>
    <row r="40" ht="90" customHeight="1" spans="1:11">
      <c r="A40" s="15">
        <v>38</v>
      </c>
      <c r="B40" s="16" t="s">
        <v>86</v>
      </c>
      <c r="C40" s="15"/>
      <c r="D40" s="17" t="s">
        <v>87</v>
      </c>
      <c r="E40" s="15" t="s">
        <v>72</v>
      </c>
      <c r="F40" s="15">
        <v>2</v>
      </c>
      <c r="G40" s="18">
        <v>5.395</v>
      </c>
      <c r="H40" s="18">
        <f t="shared" ref="H40:H66" si="1">G40*F40</f>
        <v>10.79</v>
      </c>
    </row>
    <row r="41" ht="76" customHeight="1" spans="1:11">
      <c r="A41" s="15">
        <v>39</v>
      </c>
      <c r="B41" s="16" t="s">
        <v>88</v>
      </c>
      <c r="C41" s="16"/>
      <c r="D41" s="23" t="s">
        <v>89</v>
      </c>
      <c r="E41" s="15" t="s">
        <v>90</v>
      </c>
      <c r="F41" s="15">
        <v>35</v>
      </c>
      <c r="G41" s="18">
        <v>5.41575</v>
      </c>
      <c r="H41" s="18">
        <f t="shared" si="1"/>
        <v>189.55125</v>
      </c>
    </row>
    <row r="42" ht="72" customHeight="1" spans="1:11">
      <c r="A42" s="15">
        <v>40</v>
      </c>
      <c r="B42" s="16" t="s">
        <v>91</v>
      </c>
      <c r="C42" s="16"/>
      <c r="D42" s="23" t="s">
        <v>92</v>
      </c>
      <c r="E42" s="15" t="s">
        <v>90</v>
      </c>
      <c r="F42" s="15">
        <v>35</v>
      </c>
      <c r="G42" s="18">
        <v>5.7685</v>
      </c>
      <c r="H42" s="18">
        <f t="shared" si="1"/>
        <v>201.8975</v>
      </c>
    </row>
    <row r="43" ht="76" customHeight="1" spans="1:11">
      <c r="A43" s="15">
        <v>41</v>
      </c>
      <c r="B43" s="16" t="s">
        <v>93</v>
      </c>
      <c r="C43" s="16"/>
      <c r="D43" s="23" t="s">
        <v>94</v>
      </c>
      <c r="E43" s="15" t="s">
        <v>14</v>
      </c>
      <c r="F43" s="15">
        <v>16</v>
      </c>
      <c r="G43" s="18">
        <v>15.272</v>
      </c>
      <c r="H43" s="18">
        <f t="shared" si="1"/>
        <v>244.352</v>
      </c>
    </row>
    <row r="44" ht="66" customHeight="1" spans="1:11">
      <c r="A44" s="15">
        <v>42</v>
      </c>
      <c r="B44" s="16" t="s">
        <v>95</v>
      </c>
      <c r="C44" s="16"/>
      <c r="D44" s="23" t="s">
        <v>96</v>
      </c>
      <c r="E44" s="15" t="s">
        <v>97</v>
      </c>
      <c r="F44" s="15">
        <v>50</v>
      </c>
      <c r="G44" s="18">
        <v>24.9</v>
      </c>
      <c r="H44" s="18">
        <f t="shared" si="1"/>
        <v>1245</v>
      </c>
    </row>
    <row r="45" s="2" customFormat="1" ht="182" customHeight="1" spans="1:11">
      <c r="A45" s="24">
        <v>43</v>
      </c>
      <c r="B45" s="25" t="s">
        <v>98</v>
      </c>
      <c r="C45" s="24"/>
      <c r="D45" s="26" t="s">
        <v>99</v>
      </c>
      <c r="E45" s="24" t="s">
        <v>40</v>
      </c>
      <c r="F45" s="24">
        <v>3</v>
      </c>
      <c r="G45" s="27">
        <v>1367</v>
      </c>
      <c r="H45" s="18">
        <f t="shared" si="1"/>
        <v>4101</v>
      </c>
      <c r="I45" s="7"/>
      <c r="J45" s="7"/>
    </row>
    <row r="46" s="2" customFormat="1" ht="147" customHeight="1" spans="1:11">
      <c r="A46" s="24">
        <v>44</v>
      </c>
      <c r="B46" s="25" t="s">
        <v>100</v>
      </c>
      <c r="C46" s="24"/>
      <c r="D46" s="28" t="s">
        <v>101</v>
      </c>
      <c r="E46" s="24" t="s">
        <v>40</v>
      </c>
      <c r="F46" s="29">
        <v>2</v>
      </c>
      <c r="G46" s="27">
        <v>1035</v>
      </c>
      <c r="H46" s="18">
        <f t="shared" si="1"/>
        <v>2070</v>
      </c>
      <c r="I46" s="7"/>
      <c r="J46" s="7"/>
    </row>
    <row r="47" s="2" customFormat="1" ht="180" customHeight="1" spans="1:11">
      <c r="A47" s="24">
        <v>45</v>
      </c>
      <c r="B47" s="25" t="s">
        <v>102</v>
      </c>
      <c r="C47" s="24"/>
      <c r="D47" s="26" t="s">
        <v>103</v>
      </c>
      <c r="E47" s="24" t="s">
        <v>40</v>
      </c>
      <c r="F47" s="24">
        <v>2</v>
      </c>
      <c r="G47" s="27">
        <v>1170</v>
      </c>
      <c r="H47" s="18">
        <f t="shared" si="1"/>
        <v>2340</v>
      </c>
      <c r="I47" s="7"/>
      <c r="J47" s="7"/>
    </row>
    <row r="48" s="3" customFormat="1" ht="129" customHeight="1" spans="1:11">
      <c r="A48" s="24">
        <v>46</v>
      </c>
      <c r="B48" s="25" t="s">
        <v>104</v>
      </c>
      <c r="C48" s="24"/>
      <c r="D48" s="26" t="s">
        <v>105</v>
      </c>
      <c r="E48" s="24" t="s">
        <v>72</v>
      </c>
      <c r="F48" s="24">
        <v>1</v>
      </c>
      <c r="G48" s="27">
        <v>500</v>
      </c>
      <c r="H48" s="18">
        <f t="shared" si="1"/>
        <v>500</v>
      </c>
      <c r="I48" s="7"/>
      <c r="J48" s="7"/>
    </row>
    <row r="49" s="2" customFormat="1" ht="115" customHeight="1" spans="1:10">
      <c r="A49" s="24">
        <v>47</v>
      </c>
      <c r="B49" s="25" t="s">
        <v>106</v>
      </c>
      <c r="C49" s="24"/>
      <c r="D49" s="26" t="s">
        <v>107</v>
      </c>
      <c r="E49" s="24" t="s">
        <v>14</v>
      </c>
      <c r="F49" s="24">
        <v>18</v>
      </c>
      <c r="G49" s="27">
        <v>73.04</v>
      </c>
      <c r="H49" s="18">
        <f t="shared" si="1"/>
        <v>1314.72</v>
      </c>
      <c r="I49" s="7"/>
      <c r="J49" s="7"/>
    </row>
    <row r="50" s="2" customFormat="1" ht="128" customHeight="1" spans="1:10">
      <c r="A50" s="24">
        <v>48</v>
      </c>
      <c r="B50" s="25" t="s">
        <v>108</v>
      </c>
      <c r="C50" s="24"/>
      <c r="D50" s="26" t="s">
        <v>109</v>
      </c>
      <c r="E50" s="24" t="s">
        <v>14</v>
      </c>
      <c r="F50" s="24">
        <v>1</v>
      </c>
      <c r="G50" s="27">
        <v>350</v>
      </c>
      <c r="H50" s="18">
        <f t="shared" si="1"/>
        <v>350</v>
      </c>
      <c r="I50" s="7"/>
      <c r="J50" s="7"/>
    </row>
    <row r="51" s="2" customFormat="1" ht="150" customHeight="1" spans="1:10">
      <c r="A51" s="24">
        <v>49</v>
      </c>
      <c r="B51" s="25" t="s">
        <v>110</v>
      </c>
      <c r="C51" s="24"/>
      <c r="D51" s="26" t="s">
        <v>111</v>
      </c>
      <c r="E51" s="24" t="s">
        <v>14</v>
      </c>
      <c r="F51" s="24">
        <v>1</v>
      </c>
      <c r="G51" s="27">
        <v>420</v>
      </c>
      <c r="H51" s="18">
        <f t="shared" si="1"/>
        <v>420</v>
      </c>
      <c r="I51" s="7"/>
      <c r="J51" s="7"/>
    </row>
    <row r="52" s="2" customFormat="1" ht="160" customHeight="1" spans="1:10">
      <c r="A52" s="24">
        <v>50</v>
      </c>
      <c r="B52" s="25" t="s">
        <v>112</v>
      </c>
      <c r="C52" s="24"/>
      <c r="D52" s="26" t="s">
        <v>113</v>
      </c>
      <c r="E52" s="24" t="s">
        <v>14</v>
      </c>
      <c r="F52" s="24">
        <v>1</v>
      </c>
      <c r="G52" s="27">
        <v>590</v>
      </c>
      <c r="H52" s="18">
        <f t="shared" si="1"/>
        <v>590</v>
      </c>
      <c r="I52" s="7"/>
      <c r="J52" s="7"/>
    </row>
    <row r="53" s="4" customFormat="1" ht="94" customHeight="1" spans="1:10">
      <c r="A53" s="24">
        <v>51</v>
      </c>
      <c r="B53" s="25" t="s">
        <v>114</v>
      </c>
      <c r="C53" s="24"/>
      <c r="D53" s="30" t="s">
        <v>115</v>
      </c>
      <c r="E53" s="24" t="s">
        <v>40</v>
      </c>
      <c r="F53" s="24">
        <v>1</v>
      </c>
      <c r="G53" s="27">
        <v>318.72</v>
      </c>
      <c r="H53" s="18">
        <f t="shared" si="1"/>
        <v>318.72</v>
      </c>
      <c r="I53" s="7"/>
      <c r="J53" s="7"/>
    </row>
    <row r="54" s="4" customFormat="1" ht="86" customHeight="1" spans="1:10">
      <c r="A54" s="24">
        <v>52</v>
      </c>
      <c r="B54" s="25" t="s">
        <v>116</v>
      </c>
      <c r="C54" s="24"/>
      <c r="D54" s="30" t="s">
        <v>117</v>
      </c>
      <c r="E54" s="24" t="s">
        <v>40</v>
      </c>
      <c r="F54" s="24">
        <v>3</v>
      </c>
      <c r="G54" s="27">
        <v>106.24</v>
      </c>
      <c r="H54" s="18">
        <f t="shared" si="1"/>
        <v>318.72</v>
      </c>
      <c r="I54" s="7"/>
      <c r="J54" s="7"/>
    </row>
    <row r="55" s="4" customFormat="1" ht="99" customHeight="1" spans="1:10">
      <c r="A55" s="24">
        <v>53</v>
      </c>
      <c r="B55" s="25" t="s">
        <v>118</v>
      </c>
      <c r="C55" s="31"/>
      <c r="D55" s="26" t="s">
        <v>119</v>
      </c>
      <c r="E55" s="24" t="s">
        <v>14</v>
      </c>
      <c r="F55" s="24">
        <v>2</v>
      </c>
      <c r="G55" s="27">
        <v>300</v>
      </c>
      <c r="H55" s="18">
        <f t="shared" si="1"/>
        <v>600</v>
      </c>
      <c r="I55" s="7"/>
      <c r="J55" s="7"/>
    </row>
    <row r="56" s="2" customFormat="1" ht="151" customHeight="1" spans="1:10">
      <c r="A56" s="24">
        <v>54</v>
      </c>
      <c r="B56" s="25" t="s">
        <v>120</v>
      </c>
      <c r="C56" s="24"/>
      <c r="D56" s="26" t="s">
        <v>121</v>
      </c>
      <c r="E56" s="24" t="s">
        <v>40</v>
      </c>
      <c r="F56" s="24">
        <v>1</v>
      </c>
      <c r="G56" s="27">
        <v>340</v>
      </c>
      <c r="H56" s="18">
        <f t="shared" si="1"/>
        <v>340</v>
      </c>
      <c r="I56" s="7"/>
      <c r="J56" s="7"/>
    </row>
    <row r="57" s="2" customFormat="1" ht="111" customHeight="1" spans="1:10">
      <c r="A57" s="24">
        <v>55</v>
      </c>
      <c r="B57" s="25" t="s">
        <v>122</v>
      </c>
      <c r="C57" s="24"/>
      <c r="D57" s="26" t="s">
        <v>123</v>
      </c>
      <c r="E57" s="24" t="s">
        <v>11</v>
      </c>
      <c r="F57" s="24">
        <v>1</v>
      </c>
      <c r="G57" s="27">
        <v>790</v>
      </c>
      <c r="H57" s="18">
        <f t="shared" si="1"/>
        <v>790</v>
      </c>
      <c r="I57" s="7"/>
      <c r="J57" s="7"/>
    </row>
    <row r="58" s="2" customFormat="1" ht="75" customHeight="1" spans="1:10">
      <c r="A58" s="24">
        <v>56</v>
      </c>
      <c r="B58" s="25" t="s">
        <v>124</v>
      </c>
      <c r="C58" s="24"/>
      <c r="D58" s="26" t="s">
        <v>125</v>
      </c>
      <c r="E58" s="24" t="s">
        <v>11</v>
      </c>
      <c r="F58" s="24">
        <v>1</v>
      </c>
      <c r="G58" s="27">
        <v>199</v>
      </c>
      <c r="H58" s="18">
        <f t="shared" si="1"/>
        <v>199</v>
      </c>
      <c r="I58" s="7"/>
      <c r="J58" s="7"/>
    </row>
    <row r="59" customFormat="1" ht="108" spans="1:10">
      <c r="A59" s="24">
        <v>57</v>
      </c>
      <c r="B59" s="25" t="s">
        <v>126</v>
      </c>
      <c r="C59" s="24"/>
      <c r="D59" s="26" t="s">
        <v>127</v>
      </c>
      <c r="E59" s="24" t="s">
        <v>11</v>
      </c>
      <c r="F59" s="24">
        <v>1</v>
      </c>
      <c r="G59" s="27">
        <v>790</v>
      </c>
      <c r="H59" s="18">
        <f t="shared" si="1"/>
        <v>790</v>
      </c>
      <c r="I59" s="7"/>
      <c r="J59" s="7"/>
    </row>
    <row r="60" s="3" customFormat="1" ht="70" customHeight="1" spans="1:10">
      <c r="A60" s="24">
        <v>58</v>
      </c>
      <c r="B60" s="25" t="s">
        <v>128</v>
      </c>
      <c r="C60" s="24"/>
      <c r="D60" s="26" t="s">
        <v>129</v>
      </c>
      <c r="E60" s="24" t="s">
        <v>14</v>
      </c>
      <c r="F60" s="29">
        <v>1</v>
      </c>
      <c r="G60" s="27">
        <v>23</v>
      </c>
      <c r="H60" s="18">
        <f t="shared" si="1"/>
        <v>23</v>
      </c>
      <c r="I60" s="7"/>
      <c r="J60" s="7"/>
    </row>
    <row r="61" s="3" customFormat="1" ht="70" customHeight="1" spans="1:10">
      <c r="A61" s="24">
        <v>59</v>
      </c>
      <c r="B61" s="24" t="s">
        <v>130</v>
      </c>
      <c r="C61" s="24"/>
      <c r="D61" s="26" t="s">
        <v>131</v>
      </c>
      <c r="E61" s="24" t="s">
        <v>14</v>
      </c>
      <c r="F61" s="29">
        <v>1</v>
      </c>
      <c r="G61" s="27">
        <v>25</v>
      </c>
      <c r="H61" s="18">
        <f t="shared" si="1"/>
        <v>25</v>
      </c>
      <c r="I61" s="7"/>
      <c r="J61" s="7"/>
    </row>
    <row r="62" s="3" customFormat="1" ht="70" customHeight="1" spans="1:10">
      <c r="A62" s="24">
        <v>60</v>
      </c>
      <c r="B62" s="25" t="s">
        <v>132</v>
      </c>
      <c r="C62" s="24"/>
      <c r="D62" s="26" t="s">
        <v>133</v>
      </c>
      <c r="E62" s="24" t="s">
        <v>14</v>
      </c>
      <c r="F62" s="29">
        <v>1</v>
      </c>
      <c r="G62" s="27">
        <v>27</v>
      </c>
      <c r="H62" s="18">
        <f t="shared" si="1"/>
        <v>27</v>
      </c>
      <c r="I62" s="7"/>
      <c r="J62" s="7"/>
    </row>
    <row r="63" s="4" customFormat="1" ht="70.05" customHeight="1" spans="1:10">
      <c r="A63" s="24">
        <v>61</v>
      </c>
      <c r="B63" s="25" t="s">
        <v>134</v>
      </c>
      <c r="C63" s="24"/>
      <c r="D63" s="26" t="s">
        <v>135</v>
      </c>
      <c r="E63" s="24" t="s">
        <v>72</v>
      </c>
      <c r="F63" s="24">
        <v>1</v>
      </c>
      <c r="G63" s="27">
        <v>170</v>
      </c>
      <c r="H63" s="18">
        <f t="shared" si="1"/>
        <v>170</v>
      </c>
      <c r="I63" s="7"/>
      <c r="J63" s="7"/>
    </row>
    <row r="64" s="5" customFormat="1" ht="98" customHeight="1" spans="1:10">
      <c r="A64" s="24">
        <v>62</v>
      </c>
      <c r="B64" s="25" t="s">
        <v>136</v>
      </c>
      <c r="C64" s="24"/>
      <c r="D64" s="26" t="s">
        <v>137</v>
      </c>
      <c r="E64" s="24" t="s">
        <v>11</v>
      </c>
      <c r="F64" s="24">
        <v>1</v>
      </c>
      <c r="G64" s="27">
        <v>1245</v>
      </c>
      <c r="H64" s="18">
        <f t="shared" si="1"/>
        <v>1245</v>
      </c>
      <c r="I64" s="7"/>
      <c r="J64" s="7"/>
    </row>
    <row r="65" customFormat="1" ht="154" customHeight="1" spans="1:10">
      <c r="A65" s="24">
        <v>63</v>
      </c>
      <c r="B65" s="32" t="s">
        <v>138</v>
      </c>
      <c r="C65" s="33"/>
      <c r="D65" s="26" t="s">
        <v>139</v>
      </c>
      <c r="E65" s="24" t="s">
        <v>11</v>
      </c>
      <c r="F65" s="24">
        <v>1</v>
      </c>
      <c r="G65" s="34">
        <v>2070</v>
      </c>
      <c r="H65" s="18">
        <f t="shared" si="1"/>
        <v>2070</v>
      </c>
      <c r="I65" s="7"/>
      <c r="J65" s="7"/>
    </row>
    <row r="66" customFormat="1" ht="165" customHeight="1" spans="1:10">
      <c r="A66" s="24">
        <v>64</v>
      </c>
      <c r="B66" s="32" t="s">
        <v>140</v>
      </c>
      <c r="C66" s="33"/>
      <c r="D66" s="26" t="s">
        <v>141</v>
      </c>
      <c r="E66" s="24" t="s">
        <v>11</v>
      </c>
      <c r="F66" s="24">
        <v>1</v>
      </c>
      <c r="G66" s="34">
        <v>1541</v>
      </c>
      <c r="H66" s="18">
        <f t="shared" si="1"/>
        <v>1541</v>
      </c>
      <c r="I66" s="7"/>
      <c r="J66" s="7"/>
    </row>
    <row r="67" ht="40" customHeight="1" spans="1:10">
      <c r="A67" s="24">
        <v>65</v>
      </c>
      <c r="B67" s="35"/>
      <c r="C67" s="36"/>
      <c r="D67" s="36"/>
      <c r="E67" s="36"/>
      <c r="F67" s="36"/>
      <c r="G67" s="37"/>
      <c r="H67" s="37">
        <f>SUM(H3:H66)</f>
        <v>30000.15075</v>
      </c>
    </row>
  </sheetData>
  <mergeCells count="1">
    <mergeCell ref="A1:H1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新育食育活动室设施设备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徐雷</cp:lastModifiedBy>
  <dcterms:created xsi:type="dcterms:W3CDTF">2025-08-28T03:41:00Z</dcterms:created>
  <dcterms:modified xsi:type="dcterms:W3CDTF">2026-08-20T10:18:26Z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DF4FF1EBFFDC4C358893B7295A2B0A5F_13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