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410" firstSheet="1"/>
  </bookViews>
  <sheets>
    <sheet name="控制价" sheetId="1" r:id="rId1"/>
    <sheet name="测算过程2" sheetId="3" state="hidden" r:id="rId2"/>
  </sheets>
  <definedNames>
    <definedName name="_xlnm._FilterDatabase" localSheetId="0" hidden="1">控制价!$A$1:$I$34</definedName>
    <definedName name="_xlnm._FilterDatabase" localSheetId="1" hidden="1">测算过程2!$A$1:$I$30</definedName>
    <definedName name="_xlnm.Print_Titles" localSheetId="0">控制价!$1:$2</definedName>
    <definedName name="_xlnm.Print_Titles" localSheetId="1">测算过程2!$1:$2</definedName>
    <definedName name="_xlnm.Print_Area" localSheetId="0">控制价!$A$1:$H$34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<sst xmlns="http://schemas.openxmlformats.org/spreadsheetml/2006/main" count="195" uniqueCount="76">
  <si>
    <t>乡源供水公司水厂生产运行管理服务采购</t>
  </si>
  <si>
    <t>序号</t>
  </si>
  <si>
    <t>乡镇名称</t>
  </si>
  <si>
    <t>工作内容</t>
  </si>
  <si>
    <t>水厂名称</t>
  </si>
  <si>
    <t>水厂规模（m³/d）</t>
  </si>
  <si>
    <t>单位</t>
  </si>
  <si>
    <t>金额（元）</t>
  </si>
  <si>
    <t>备注</t>
  </si>
  <si>
    <t>上土市镇</t>
  </si>
  <si>
    <t xml:space="preserve">1、加药消毒：按规范加药、消毒，记录完整准确；常态化水质检测并填写检测报表
2、取水口安全巡查：
（1）取水口水量是否充足、是否渗漏；
（2）取水口淤积清理；
（3）规模水厂每周巡查不少于2次，小型水厂每周巡查不少于1次并上传巡查水印照片。
3、水厂生产制水及安全巡查：
（1）巡查加药间计量泵及管道运行情况；
（2）储液桶无沉淀物；
（3）根据源水浊度、出厂水余氯需求按时添加用药量；
（4）配合第三方检测取水；
（5）加药设备规模水厂每日巡查，小型水厂每周巡查不少于1次并有水印照片。
4、设备维护及管道维修：
（1）设备正常运行，定期保养，记录完整及时上报；
（2）取水管道、闸阀、计量设备定期巡查及时上报维修；
（3）规模水厂每日巡查，小型水厂每周巡查不少于1次并上传巡查水印照片。
5、水质检测：规模化水厂按要求日检出具检测报表；小型水厂按规范要求进行水质检测，出具检测报告，记录完整，发现异常及时上报。
6、台账记录：每月5日前上报上月水厂运行管理台账及月度费用，经考核小组确认。
7、应急保障：对水厂供电、水源水质、度汛、防冻等天气应急保障工作，发现问题及时处置。
8、环境卫生：厂区干净整洁，物品摆放规范，无杂物、无积水
9、抄表工作：每月底抄取厂区水表读数，上报乡源供水公司营销部。
10、投诉舆情：因水质不达标或间断供水等造成的用户投诉及社会舆情。
</t>
  </si>
  <si>
    <t>陡沙河水厂</t>
  </si>
  <si>
    <t>座/每年</t>
  </si>
  <si>
    <t>上土市水厂</t>
  </si>
  <si>
    <t>规模</t>
  </si>
  <si>
    <t>个数</t>
  </si>
  <si>
    <t>流量</t>
  </si>
  <si>
    <t>测算单价</t>
  </si>
  <si>
    <t>总价</t>
  </si>
  <si>
    <t>单价</t>
  </si>
  <si>
    <t>太阳乡</t>
  </si>
  <si>
    <t>杨家河水厂</t>
  </si>
  <si>
    <t>500以下</t>
  </si>
  <si>
    <t>15座</t>
  </si>
  <si>
    <t>唐家山水厂</t>
  </si>
  <si>
    <t>500-1000</t>
  </si>
  <si>
    <t>6座</t>
  </si>
  <si>
    <t>双河水厂</t>
  </si>
  <si>
    <t>1000以上</t>
  </si>
  <si>
    <t>金竹坪水厂</t>
  </si>
  <si>
    <t>诸佛庵镇</t>
  </si>
  <si>
    <t>大堰沟水厂</t>
  </si>
  <si>
    <t>倒骑龙水厂</t>
  </si>
  <si>
    <t>三河水厂</t>
  </si>
  <si>
    <t>石家河水厂</t>
  </si>
  <si>
    <t>佛子岭镇</t>
  </si>
  <si>
    <t>文家畈水厂</t>
  </si>
  <si>
    <t>长岭水厂</t>
  </si>
  <si>
    <t>漫水河镇</t>
  </si>
  <si>
    <t>新铺沟水厂</t>
  </si>
  <si>
    <t>扁担冲水厂</t>
  </si>
  <si>
    <t>大化坪镇</t>
  </si>
  <si>
    <t>舞旗河水厂</t>
  </si>
  <si>
    <t>黄叶坪水厂</t>
  </si>
  <si>
    <t>多盘坳水厂</t>
  </si>
  <si>
    <t>白莲崖水厂</t>
  </si>
  <si>
    <t>磨子潭镇</t>
  </si>
  <si>
    <t>马家河水厂</t>
  </si>
  <si>
    <t>宋家河水厂</t>
  </si>
  <si>
    <t>尚驾园水厂</t>
  </si>
  <si>
    <t>太平畈乡</t>
  </si>
  <si>
    <t>太平水厂</t>
  </si>
  <si>
    <t>蔡家河水厂</t>
  </si>
  <si>
    <t>单龙寺镇</t>
  </si>
  <si>
    <t>双龙水厂</t>
  </si>
  <si>
    <t>东风桥水厂</t>
  </si>
  <si>
    <t>东西溪乡</t>
  </si>
  <si>
    <t>东西溪水厂</t>
  </si>
  <si>
    <t>落儿岭镇</t>
  </si>
  <si>
    <t>白云庵水厂</t>
  </si>
  <si>
    <t>合计</t>
  </si>
  <si>
    <t>说明：以上单价为全费用综合单价，包括但不仅限于成本、利润、差旅费、验收、保险、9%税金等一切费用，中标后单价不得调整。</t>
  </si>
  <si>
    <t>测算表</t>
  </si>
  <si>
    <t>用水人数</t>
  </si>
  <si>
    <t>单价（元）</t>
  </si>
  <si>
    <t>公里数</t>
  </si>
  <si>
    <t>平均（元）</t>
  </si>
  <si>
    <t>45km</t>
  </si>
  <si>
    <t>41km</t>
  </si>
  <si>
    <t>25km</t>
  </si>
  <si>
    <t>15km</t>
  </si>
  <si>
    <t>40km</t>
  </si>
  <si>
    <t>20km</t>
  </si>
  <si>
    <t>52km</t>
  </si>
  <si>
    <t>22km</t>
  </si>
  <si>
    <t>16km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</si>
</sst>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aj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176" fontId="4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workbookViewId="0">
      <selection activeCell="F22" sqref="F22"/>
    </sheetView>
  </sheetViews>
  <sheetFormatPr defaultColWidth="9" defaultRowHeight="13.5"/>
  <cols>
    <col min="1" max="1" width="5.75" customWidth="1"/>
    <col min="2" max="2" width="13.75" customWidth="1"/>
    <col min="3" max="3" width="38.25" style="7" customWidth="1"/>
    <col min="4" max="4" width="12.625" customWidth="1"/>
    <col min="5" max="5" width="13" customWidth="1"/>
    <col min="6" max="6" width="12" customWidth="1"/>
    <col min="7" max="7" width="14.5" style="1" customWidth="1"/>
    <col min="8" max="8" width="10.75" customWidth="1"/>
    <col min="9" max="10" width="12" customWidth="1"/>
    <col min="13" max="13" width="9.375"/>
    <col min="14" max="14" width="11.625" customWidth="1"/>
    <col min="15" max="15" width="12.875" customWidth="1"/>
  </cols>
  <sheetData>
    <row r="1" ht="46" customHeight="1" spans="1:14">
      <c r="A1" s="8" t="s">
        <v>0</v>
      </c>
      <c r="B1" s="8"/>
      <c r="C1" s="9"/>
      <c r="D1" s="8"/>
      <c r="E1" s="8"/>
      <c r="F1" s="8"/>
      <c r="G1" s="8"/>
      <c r="H1" s="8"/>
    </row>
    <row r="2" ht="30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42" customHeight="1" spans="1:14">
      <c r="A3" s="3">
        <v>1</v>
      </c>
      <c r="B3" s="3" t="s">
        <v>9</v>
      </c>
      <c r="C3" s="10" t="s">
        <v>10</v>
      </c>
      <c r="D3" s="3" t="s">
        <v>11</v>
      </c>
      <c r="E3" s="3">
        <v>600</v>
      </c>
      <c r="F3" s="4" t="s">
        <v>12</v>
      </c>
      <c r="G3" s="5">
        <v>33517.2</v>
      </c>
      <c r="H3" s="3"/>
    </row>
    <row r="4" ht="42" customHeight="1" spans="1:14">
      <c r="A4" s="3">
        <v>2</v>
      </c>
      <c r="B4" s="3"/>
      <c r="C4" s="11"/>
      <c r="D4" s="3" t="s">
        <v>13</v>
      </c>
      <c r="E4" s="3">
        <v>1500</v>
      </c>
      <c r="F4" s="4" t="s">
        <v>12</v>
      </c>
      <c r="G4" s="6">
        <v>77293.33</v>
      </c>
      <c r="H4" s="3"/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</row>
    <row r="5" ht="42" customHeight="1" spans="1:14">
      <c r="A5" s="3">
        <v>3</v>
      </c>
      <c r="B5" s="3" t="s">
        <v>20</v>
      </c>
      <c r="C5" s="11"/>
      <c r="D5" s="3" t="s">
        <v>21</v>
      </c>
      <c r="E5" s="3">
        <v>200</v>
      </c>
      <c r="F5" s="4" t="s">
        <v>12</v>
      </c>
      <c r="G5" s="5">
        <v>9696.8</v>
      </c>
      <c r="H5" s="12"/>
      <c r="I5" s="1" t="s">
        <v>22</v>
      </c>
      <c r="J5" s="1" t="s">
        <v>23</v>
      </c>
      <c r="K5" s="1">
        <v>3450</v>
      </c>
      <c r="L5" s="1">
        <v>42.16</v>
      </c>
      <c r="M5" s="1">
        <f>K5*L5</f>
        <v>145452</v>
      </c>
      <c r="N5" s="13">
        <f>M5/15</f>
        <v>9696.8</v>
      </c>
    </row>
    <row r="6" ht="42" customHeight="1" spans="1:14">
      <c r="A6" s="3">
        <v>4</v>
      </c>
      <c r="B6" s="3"/>
      <c r="C6" s="11"/>
      <c r="D6" s="3" t="s">
        <v>24</v>
      </c>
      <c r="E6" s="3">
        <v>100</v>
      </c>
      <c r="F6" s="4" t="s">
        <v>12</v>
      </c>
      <c r="G6" s="5">
        <v>9696.8</v>
      </c>
      <c r="H6" s="12"/>
      <c r="I6" s="1" t="s">
        <v>25</v>
      </c>
      <c r="J6" s="1" t="s">
        <v>26</v>
      </c>
      <c r="K6" s="1">
        <v>4770</v>
      </c>
      <c r="L6" s="1">
        <v>42.16</v>
      </c>
      <c r="M6" s="1">
        <f>K6*L6</f>
        <v>201103.2</v>
      </c>
      <c r="N6" s="13">
        <f>M6/6</f>
        <v>33517.2</v>
      </c>
    </row>
    <row r="7" ht="42" customHeight="1" spans="1:14">
      <c r="A7" s="3">
        <v>5</v>
      </c>
      <c r="B7" s="3"/>
      <c r="C7" s="11"/>
      <c r="D7" s="3" t="s">
        <v>27</v>
      </c>
      <c r="E7" s="3">
        <v>250</v>
      </c>
      <c r="F7" s="4" t="s">
        <v>12</v>
      </c>
      <c r="G7" s="5">
        <v>9696.8</v>
      </c>
      <c r="H7" s="12"/>
      <c r="I7" s="1" t="s">
        <v>28</v>
      </c>
      <c r="J7" s="1" t="s">
        <v>26</v>
      </c>
      <c r="K7" s="1">
        <v>11000</v>
      </c>
      <c r="L7" s="1">
        <v>42.16</v>
      </c>
      <c r="M7" s="1">
        <f>K7*L7</f>
        <v>463760</v>
      </c>
      <c r="N7" s="13">
        <f>M7/6</f>
        <v>77293.3333333333</v>
      </c>
    </row>
    <row r="8" ht="42" customHeight="1" spans="1:14">
      <c r="A8" s="3">
        <v>6</v>
      </c>
      <c r="B8" s="3"/>
      <c r="C8" s="11"/>
      <c r="D8" s="3" t="s">
        <v>29</v>
      </c>
      <c r="E8" s="3">
        <v>800</v>
      </c>
      <c r="F8" s="4" t="s">
        <v>12</v>
      </c>
      <c r="G8" s="5">
        <v>33517.2</v>
      </c>
      <c r="H8" s="12"/>
    </row>
    <row r="9" ht="42" customHeight="1" spans="1:14">
      <c r="A9" s="3">
        <v>7</v>
      </c>
      <c r="B9" s="3" t="s">
        <v>30</v>
      </c>
      <c r="C9" s="11"/>
      <c r="D9" s="3" t="s">
        <v>31</v>
      </c>
      <c r="E9" s="3">
        <v>150</v>
      </c>
      <c r="F9" s="4" t="s">
        <v>12</v>
      </c>
      <c r="G9" s="5">
        <v>9696.8</v>
      </c>
      <c r="H9" s="12"/>
    </row>
    <row r="10" ht="42" customHeight="1" spans="1:14">
      <c r="A10" s="3">
        <v>8</v>
      </c>
      <c r="B10" s="3"/>
      <c r="C10" s="11"/>
      <c r="D10" s="3" t="s">
        <v>32</v>
      </c>
      <c r="E10" s="3">
        <v>150</v>
      </c>
      <c r="F10" s="4" t="s">
        <v>12</v>
      </c>
      <c r="G10" s="5">
        <v>9696.8</v>
      </c>
      <c r="H10" s="12"/>
    </row>
    <row r="11" ht="42" customHeight="1" spans="1:14">
      <c r="A11" s="3">
        <v>9</v>
      </c>
      <c r="B11" s="3"/>
      <c r="C11" s="11"/>
      <c r="D11" s="3" t="s">
        <v>33</v>
      </c>
      <c r="E11" s="3">
        <v>250</v>
      </c>
      <c r="F11" s="4" t="s">
        <v>12</v>
      </c>
      <c r="G11" s="5">
        <v>9696.8</v>
      </c>
      <c r="H11" s="12"/>
    </row>
    <row r="12" ht="42" customHeight="1" spans="1:14">
      <c r="A12" s="3">
        <v>10</v>
      </c>
      <c r="B12" s="3"/>
      <c r="C12" s="11"/>
      <c r="D12" s="3" t="s">
        <v>34</v>
      </c>
      <c r="E12" s="3">
        <v>970</v>
      </c>
      <c r="F12" s="4" t="s">
        <v>12</v>
      </c>
      <c r="G12" s="5">
        <v>33517.2</v>
      </c>
      <c r="H12" s="12"/>
    </row>
    <row r="13" ht="42" customHeight="1" spans="1:14">
      <c r="A13" s="3">
        <v>11</v>
      </c>
      <c r="B13" s="3" t="s">
        <v>35</v>
      </c>
      <c r="C13" s="11"/>
      <c r="D13" s="3" t="s">
        <v>36</v>
      </c>
      <c r="E13" s="3">
        <v>150</v>
      </c>
      <c r="F13" s="4" t="s">
        <v>12</v>
      </c>
      <c r="G13" s="5">
        <v>9696.8</v>
      </c>
      <c r="H13" s="3"/>
    </row>
    <row r="14" ht="42" customHeight="1" spans="1:14">
      <c r="A14" s="3">
        <v>12</v>
      </c>
      <c r="B14" s="3"/>
      <c r="C14" s="11"/>
      <c r="D14" s="3" t="s">
        <v>37</v>
      </c>
      <c r="E14" s="3">
        <v>150</v>
      </c>
      <c r="F14" s="4" t="s">
        <v>12</v>
      </c>
      <c r="G14" s="5">
        <v>9696.8</v>
      </c>
      <c r="H14" s="12"/>
    </row>
    <row r="15" ht="42" customHeight="1" spans="1:14">
      <c r="A15" s="3">
        <v>13</v>
      </c>
      <c r="B15" s="3" t="s">
        <v>38</v>
      </c>
      <c r="C15" s="11"/>
      <c r="D15" s="3" t="s">
        <v>39</v>
      </c>
      <c r="E15" s="3">
        <v>2000</v>
      </c>
      <c r="F15" s="4" t="s">
        <v>12</v>
      </c>
      <c r="G15" s="6">
        <v>77293.33</v>
      </c>
      <c r="H15" s="12"/>
    </row>
    <row r="16" ht="42" customHeight="1" spans="1:14">
      <c r="A16" s="3">
        <v>14</v>
      </c>
      <c r="B16" s="3"/>
      <c r="C16" s="11"/>
      <c r="D16" s="3" t="s">
        <v>40</v>
      </c>
      <c r="E16" s="3">
        <v>100</v>
      </c>
      <c r="F16" s="4" t="s">
        <v>12</v>
      </c>
      <c r="G16" s="5">
        <v>9696.8</v>
      </c>
      <c r="H16" s="12"/>
    </row>
    <row r="17" ht="42" customHeight="1" spans="1:8">
      <c r="A17" s="3">
        <v>15</v>
      </c>
      <c r="B17" s="3" t="s">
        <v>41</v>
      </c>
      <c r="C17" s="11"/>
      <c r="D17" s="3" t="s">
        <v>42</v>
      </c>
      <c r="E17" s="3">
        <v>150</v>
      </c>
      <c r="F17" s="4" t="s">
        <v>12</v>
      </c>
      <c r="G17" s="5">
        <v>9696.8</v>
      </c>
      <c r="H17" s="12"/>
    </row>
    <row r="18" ht="42" customHeight="1" spans="1:8">
      <c r="A18" s="3">
        <v>16</v>
      </c>
      <c r="B18" s="3"/>
      <c r="C18" s="11"/>
      <c r="D18" s="3" t="s">
        <v>43</v>
      </c>
      <c r="E18" s="3">
        <v>400</v>
      </c>
      <c r="F18" s="4" t="s">
        <v>12</v>
      </c>
      <c r="G18" s="5">
        <v>9696.8</v>
      </c>
      <c r="H18" s="12"/>
    </row>
    <row r="19" ht="42" customHeight="1" spans="1:8">
      <c r="A19" s="3">
        <v>17</v>
      </c>
      <c r="B19" s="3"/>
      <c r="C19" s="11"/>
      <c r="D19" s="3" t="s">
        <v>44</v>
      </c>
      <c r="E19" s="3">
        <v>1500</v>
      </c>
      <c r="F19" s="4" t="s">
        <v>12</v>
      </c>
      <c r="G19" s="6">
        <v>77293.33</v>
      </c>
      <c r="H19" s="12"/>
    </row>
    <row r="20" ht="42" customHeight="1" spans="1:8">
      <c r="A20" s="3">
        <v>18</v>
      </c>
      <c r="B20" s="3"/>
      <c r="C20" s="11"/>
      <c r="D20" s="3" t="s">
        <v>45</v>
      </c>
      <c r="E20" s="3">
        <v>400</v>
      </c>
      <c r="F20" s="4" t="s">
        <v>12</v>
      </c>
      <c r="G20" s="5">
        <v>9696.8</v>
      </c>
      <c r="H20" s="12"/>
    </row>
    <row r="21" ht="42" customHeight="1" spans="1:8">
      <c r="A21" s="3">
        <v>19</v>
      </c>
      <c r="B21" s="3" t="s">
        <v>46</v>
      </c>
      <c r="C21" s="11"/>
      <c r="D21" s="3" t="s">
        <v>47</v>
      </c>
      <c r="E21" s="3">
        <v>2000</v>
      </c>
      <c r="F21" s="4" t="s">
        <v>12</v>
      </c>
      <c r="G21" s="6">
        <v>77293.33</v>
      </c>
      <c r="H21" s="12"/>
    </row>
    <row r="22" ht="42" customHeight="1" spans="1:8">
      <c r="A22" s="3">
        <v>20</v>
      </c>
      <c r="B22" s="3"/>
      <c r="C22" s="11"/>
      <c r="D22" s="3" t="s">
        <v>48</v>
      </c>
      <c r="E22" s="3">
        <v>900</v>
      </c>
      <c r="F22" s="4" t="s">
        <v>12</v>
      </c>
      <c r="G22" s="5">
        <v>33517.2</v>
      </c>
      <c r="H22" s="12"/>
    </row>
    <row r="23" ht="42" customHeight="1" spans="1:8">
      <c r="A23" s="3">
        <v>21</v>
      </c>
      <c r="B23" s="3"/>
      <c r="C23" s="11"/>
      <c r="D23" s="3" t="s">
        <v>49</v>
      </c>
      <c r="E23" s="3">
        <v>400</v>
      </c>
      <c r="F23" s="4" t="s">
        <v>12</v>
      </c>
      <c r="G23" s="5">
        <v>9696.8</v>
      </c>
      <c r="H23" s="12"/>
    </row>
    <row r="24" ht="45" customHeight="1" spans="1:8">
      <c r="A24" s="3">
        <v>22</v>
      </c>
      <c r="B24" s="3" t="s">
        <v>50</v>
      </c>
      <c r="C24" s="11"/>
      <c r="D24" s="3" t="s">
        <v>51</v>
      </c>
      <c r="E24" s="3">
        <v>2000</v>
      </c>
      <c r="F24" s="4" t="s">
        <v>12</v>
      </c>
      <c r="G24" s="6">
        <v>77293.33</v>
      </c>
      <c r="H24" s="12"/>
    </row>
    <row r="25" ht="46" customHeight="1" spans="1:8">
      <c r="A25" s="3">
        <v>23</v>
      </c>
      <c r="B25" s="3"/>
      <c r="C25" s="11"/>
      <c r="D25" s="3" t="s">
        <v>52</v>
      </c>
      <c r="E25" s="3">
        <v>900</v>
      </c>
      <c r="F25" s="4" t="s">
        <v>12</v>
      </c>
      <c r="G25" s="5">
        <v>33517.2</v>
      </c>
      <c r="H25" s="12"/>
    </row>
    <row r="26" ht="40" customHeight="1" spans="1:8">
      <c r="A26" s="3">
        <v>24</v>
      </c>
      <c r="B26" s="3" t="s">
        <v>53</v>
      </c>
      <c r="C26" s="11"/>
      <c r="D26" s="3" t="s">
        <v>54</v>
      </c>
      <c r="E26" s="3">
        <v>600</v>
      </c>
      <c r="F26" s="4" t="s">
        <v>12</v>
      </c>
      <c r="G26" s="5">
        <v>33517.2</v>
      </c>
      <c r="H26" s="12"/>
    </row>
    <row r="27" ht="40" customHeight="1" spans="1:8">
      <c r="A27" s="3">
        <v>25</v>
      </c>
      <c r="B27" s="3"/>
      <c r="C27" s="11"/>
      <c r="D27" s="3" t="s">
        <v>55</v>
      </c>
      <c r="E27" s="3">
        <v>400</v>
      </c>
      <c r="F27" s="4" t="s">
        <v>12</v>
      </c>
      <c r="G27" s="5">
        <v>9696.8</v>
      </c>
      <c r="H27" s="12"/>
    </row>
    <row r="28" ht="40" customHeight="1" spans="1:8">
      <c r="A28" s="3">
        <v>26</v>
      </c>
      <c r="B28" s="3" t="s">
        <v>56</v>
      </c>
      <c r="C28" s="11"/>
      <c r="D28" s="3" t="s">
        <v>57</v>
      </c>
      <c r="E28" s="3">
        <v>2000</v>
      </c>
      <c r="F28" s="4" t="s">
        <v>12</v>
      </c>
      <c r="G28" s="6">
        <v>77293.33</v>
      </c>
      <c r="H28" s="12"/>
    </row>
    <row r="29" ht="40" customHeight="1" spans="1:8">
      <c r="A29" s="3">
        <v>27</v>
      </c>
      <c r="B29" s="3" t="s">
        <v>58</v>
      </c>
      <c r="C29" s="14"/>
      <c r="D29" s="3" t="s">
        <v>59</v>
      </c>
      <c r="E29" s="3">
        <v>200</v>
      </c>
      <c r="F29" s="4" t="s">
        <v>12</v>
      </c>
      <c r="G29" s="5">
        <v>9696.8</v>
      </c>
      <c r="H29" s="12"/>
    </row>
    <row r="30" ht="55" customHeight="1" spans="1:8">
      <c r="A30" s="3" t="s">
        <v>60</v>
      </c>
      <c r="B30" s="3"/>
      <c r="C30" s="15"/>
      <c r="D30" s="3"/>
      <c r="E30" s="3"/>
      <c r="F30" s="4"/>
      <c r="G30" s="16">
        <f>SUM(G3:G29)</f>
        <v>810315.18</v>
      </c>
      <c r="H30" s="17"/>
    </row>
    <row r="31" spans="1:8">
      <c r="A31" s="18" t="s">
        <v>61</v>
      </c>
      <c r="B31" s="18"/>
      <c r="C31" s="18"/>
      <c r="D31" s="18"/>
      <c r="E31" s="18"/>
      <c r="F31" s="18"/>
      <c r="G31" s="19"/>
      <c r="H31" s="18"/>
    </row>
    <row r="32" spans="1:8">
      <c r="A32" s="18"/>
      <c r="B32" s="18"/>
      <c r="C32" s="18"/>
      <c r="D32" s="18"/>
      <c r="E32" s="18"/>
      <c r="F32" s="18"/>
      <c r="G32" s="19"/>
      <c r="H32" s="18"/>
    </row>
    <row r="33" spans="1:8">
      <c r="A33" s="18"/>
      <c r="B33" s="18"/>
      <c r="C33" s="18"/>
      <c r="D33" s="18"/>
      <c r="E33" s="18"/>
      <c r="F33" s="18"/>
      <c r="G33" s="19"/>
      <c r="H33" s="18"/>
    </row>
    <row r="34" spans="1:8">
      <c r="A34" s="18"/>
      <c r="B34" s="18"/>
      <c r="C34" s="18"/>
      <c r="D34" s="18"/>
      <c r="E34" s="18"/>
      <c r="F34" s="18"/>
      <c r="G34" s="19"/>
      <c r="H34" s="18"/>
    </row>
  </sheetData>
  <autoFilter xmlns:etc="http://www.wps.cn/officeDocument/2017/etCustomData" ref="A1:I34" etc:filterBottomFollowUsedRange="0">
    <extLst/>
  </autoFilter>
  <mergeCells count="13">
    <mergeCell ref="A1:H1"/>
    <mergeCell ref="A30:D30"/>
    <mergeCell ref="B3:B4"/>
    <mergeCell ref="B5:B8"/>
    <mergeCell ref="B9:B12"/>
    <mergeCell ref="B13:B14"/>
    <mergeCell ref="B15:B16"/>
    <mergeCell ref="B17:B20"/>
    <mergeCell ref="B21:B23"/>
    <mergeCell ref="B24:B25"/>
    <mergeCell ref="B26:B27"/>
    <mergeCell ref="C3:C29"/>
    <mergeCell ref="A31:H34"/>
  </mergeCells>
  <pageMargins left="0.751388888888889" right="0.751388888888889" top="1" bottom="1" header="0.5" footer="0.5"/>
  <pageSetup paperSize="9" scale="72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xSplit="6" ySplit="3" topLeftCell="G4" activePane="bottomRight" state="frozen"/>
      <selection/>
      <selection pane="topRight"/>
      <selection pane="bottomLeft"/>
      <selection pane="bottomRight" activeCell="J2" sqref="J2"/>
    </sheetView>
  </sheetViews>
  <sheetFormatPr defaultColWidth="9" defaultRowHeight="13.5"/>
  <cols>
    <col min="1" max="1" width="5.75" customWidth="1"/>
    <col min="2" max="2" width="13.75" customWidth="1"/>
    <col min="3" max="3" width="13.5" customWidth="1"/>
    <col min="4" max="4" width="13" customWidth="1"/>
    <col min="7" max="9" width="14.375" style="1" customWidth="1"/>
    <col min="10" max="10" width="14.875" customWidth="1"/>
    <col min="13" max="13" width="9.375"/>
    <col min="14" max="14" width="12.625"/>
  </cols>
  <sheetData>
    <row r="1" ht="46" customHeight="1" spans="1:15">
      <c r="A1" s="2" t="s">
        <v>62</v>
      </c>
      <c r="B1" s="2"/>
      <c r="C1" s="2"/>
      <c r="D1" s="2"/>
      <c r="E1" s="2"/>
      <c r="F1" s="2"/>
      <c r="G1" s="2"/>
      <c r="H1" s="2"/>
      <c r="I1" s="2"/>
    </row>
    <row r="2" ht="30" customHeight="1" spans="1:15">
      <c r="A2" s="3" t="s">
        <v>1</v>
      </c>
      <c r="B2" s="3" t="s">
        <v>2</v>
      </c>
      <c r="C2" s="3" t="s">
        <v>4</v>
      </c>
      <c r="D2" s="4" t="s">
        <v>5</v>
      </c>
      <c r="E2" s="3" t="s">
        <v>63</v>
      </c>
      <c r="F2" s="4" t="s">
        <v>6</v>
      </c>
      <c r="G2" s="4" t="s">
        <v>64</v>
      </c>
      <c r="H2" s="5" t="s">
        <v>65</v>
      </c>
      <c r="I2" s="5" t="s">
        <v>66</v>
      </c>
      <c r="J2">
        <v>904320</v>
      </c>
    </row>
    <row r="3" ht="40" customHeight="1" spans="1:15">
      <c r="A3" s="3">
        <v>1</v>
      </c>
      <c r="B3" s="3" t="s">
        <v>9</v>
      </c>
      <c r="C3" s="3" t="s">
        <v>11</v>
      </c>
      <c r="D3" s="3">
        <v>600</v>
      </c>
      <c r="E3" s="3">
        <v>4134</v>
      </c>
      <c r="F3" s="4" t="s">
        <v>12</v>
      </c>
      <c r="G3" s="6" t="e">
        <f>I3*D3+#REF!</f>
        <v>#REF!</v>
      </c>
      <c r="H3" s="5" t="s">
        <v>67</v>
      </c>
      <c r="I3" s="5">
        <v>47</v>
      </c>
    </row>
    <row r="4" ht="40" customHeight="1" spans="1:15">
      <c r="A4" s="3">
        <v>2</v>
      </c>
      <c r="B4" s="3"/>
      <c r="C4" s="3" t="s">
        <v>13</v>
      </c>
      <c r="D4" s="3">
        <v>1500</v>
      </c>
      <c r="E4" s="3">
        <v>12000</v>
      </c>
      <c r="F4" s="4" t="s">
        <v>12</v>
      </c>
      <c r="G4" s="6" t="e">
        <f>I3*D4+#REF!</f>
        <v>#REF!</v>
      </c>
      <c r="H4" s="5" t="s">
        <v>67</v>
      </c>
      <c r="I4" s="5"/>
    </row>
    <row r="5" ht="40" customHeight="1" spans="1:15">
      <c r="A5" s="3">
        <v>3</v>
      </c>
      <c r="B5" s="3" t="s">
        <v>20</v>
      </c>
      <c r="C5" s="3" t="s">
        <v>21</v>
      </c>
      <c r="D5" s="3">
        <v>200</v>
      </c>
      <c r="E5" s="3">
        <v>1372</v>
      </c>
      <c r="F5" s="4" t="s">
        <v>12</v>
      </c>
      <c r="G5" s="3" t="e">
        <f>I3*D5+#REF!</f>
        <v>#REF!</v>
      </c>
      <c r="H5" s="5" t="s">
        <v>68</v>
      </c>
      <c r="I5" s="5"/>
      <c r="J5">
        <f>D5+D6+D7+D9+D10+D11+D13+D14+D16+D17+D18+D20+D23+D27+D29</f>
        <v>3450</v>
      </c>
      <c r="L5">
        <v>47.05</v>
      </c>
      <c r="M5">
        <f>J5*L5</f>
        <v>162322.5</v>
      </c>
      <c r="N5">
        <f>M5/15</f>
        <v>10821.5</v>
      </c>
      <c r="O5" t="s">
        <v>23</v>
      </c>
    </row>
    <row r="6" ht="40" customHeight="1" spans="1:15">
      <c r="A6" s="3">
        <v>4</v>
      </c>
      <c r="B6" s="3"/>
      <c r="C6" s="3" t="s">
        <v>24</v>
      </c>
      <c r="D6" s="3">
        <v>100</v>
      </c>
      <c r="E6" s="3">
        <v>348</v>
      </c>
      <c r="F6" s="4" t="s">
        <v>12</v>
      </c>
      <c r="G6" s="3" t="e">
        <f>I3*D6+#REF!</f>
        <v>#REF!</v>
      </c>
      <c r="H6" s="5" t="s">
        <v>68</v>
      </c>
      <c r="I6" s="5"/>
      <c r="J6">
        <f>D3+D8+D12+D22+D25+D26</f>
        <v>4770</v>
      </c>
      <c r="L6">
        <v>47.05</v>
      </c>
      <c r="M6">
        <f>J6*L6</f>
        <v>224428.5</v>
      </c>
      <c r="N6">
        <f>M6/6</f>
        <v>37404.75</v>
      </c>
      <c r="O6" t="s">
        <v>26</v>
      </c>
    </row>
    <row r="7" ht="40" customHeight="1" spans="1:15">
      <c r="A7" s="3">
        <v>5</v>
      </c>
      <c r="B7" s="3"/>
      <c r="C7" s="3" t="s">
        <v>27</v>
      </c>
      <c r="D7" s="3">
        <v>250</v>
      </c>
      <c r="E7" s="3">
        <v>1652</v>
      </c>
      <c r="F7" s="4" t="s">
        <v>12</v>
      </c>
      <c r="G7" s="3" t="e">
        <f>D7*I3+#REF!</f>
        <v>#REF!</v>
      </c>
      <c r="H7" s="5" t="s">
        <v>68</v>
      </c>
      <c r="I7" s="5"/>
      <c r="J7">
        <f>D4+D15+D19+D21+D24+D28</f>
        <v>11000</v>
      </c>
      <c r="K7">
        <f>D30-J5-J6</f>
        <v>11000</v>
      </c>
      <c r="L7">
        <v>47.05</v>
      </c>
      <c r="M7">
        <f>J7*L7</f>
        <v>517550</v>
      </c>
      <c r="N7">
        <f>M7/6</f>
        <v>86258.3333333333</v>
      </c>
      <c r="O7" t="s">
        <v>26</v>
      </c>
    </row>
    <row r="8" ht="40" customHeight="1" spans="1:15">
      <c r="A8" s="3">
        <v>6</v>
      </c>
      <c r="B8" s="3"/>
      <c r="C8" s="3" t="s">
        <v>29</v>
      </c>
      <c r="D8" s="3">
        <v>800</v>
      </c>
      <c r="E8" s="3">
        <v>2837</v>
      </c>
      <c r="F8" s="4" t="s">
        <v>12</v>
      </c>
      <c r="G8" s="3" t="e">
        <f>D8*I3+#REF!</f>
        <v>#REF!</v>
      </c>
      <c r="H8" s="5" t="s">
        <v>68</v>
      </c>
      <c r="I8" s="5"/>
    </row>
    <row r="9" ht="40" customHeight="1" spans="1:15">
      <c r="A9" s="3">
        <v>7</v>
      </c>
      <c r="B9" s="3" t="s">
        <v>30</v>
      </c>
      <c r="C9" s="3" t="s">
        <v>31</v>
      </c>
      <c r="D9" s="3">
        <v>150</v>
      </c>
      <c r="E9" s="3">
        <v>1020</v>
      </c>
      <c r="F9" s="4" t="s">
        <v>12</v>
      </c>
      <c r="G9" s="3" t="e">
        <f>D9*I3+#REF!</f>
        <v>#REF!</v>
      </c>
      <c r="H9" s="5" t="s">
        <v>69</v>
      </c>
      <c r="I9" s="5"/>
    </row>
    <row r="10" ht="40" customHeight="1" spans="1:15">
      <c r="A10" s="3">
        <v>8</v>
      </c>
      <c r="B10" s="3"/>
      <c r="C10" s="3" t="s">
        <v>32</v>
      </c>
      <c r="D10" s="3">
        <v>150</v>
      </c>
      <c r="E10" s="3">
        <v>903</v>
      </c>
      <c r="F10" s="4" t="s">
        <v>12</v>
      </c>
      <c r="G10" s="3" t="e">
        <f>D10*I3+#REF!</f>
        <v>#REF!</v>
      </c>
      <c r="H10" s="5" t="s">
        <v>69</v>
      </c>
      <c r="I10" s="5"/>
    </row>
    <row r="11" ht="40" customHeight="1" spans="1:15">
      <c r="A11" s="3">
        <v>9</v>
      </c>
      <c r="B11" s="3"/>
      <c r="C11" s="3" t="s">
        <v>33</v>
      </c>
      <c r="D11" s="3">
        <v>250</v>
      </c>
      <c r="E11" s="3">
        <v>1631</v>
      </c>
      <c r="F11" s="4" t="s">
        <v>12</v>
      </c>
      <c r="G11" s="3" t="e">
        <f>D11*I3+#REF!</f>
        <v>#REF!</v>
      </c>
      <c r="H11" s="5" t="s">
        <v>69</v>
      </c>
      <c r="I11" s="5"/>
    </row>
    <row r="12" ht="40" customHeight="1" spans="1:15">
      <c r="A12" s="3">
        <v>10</v>
      </c>
      <c r="B12" s="3"/>
      <c r="C12" s="3" t="s">
        <v>34</v>
      </c>
      <c r="D12" s="3">
        <v>970</v>
      </c>
      <c r="E12" s="3">
        <v>7012</v>
      </c>
      <c r="F12" s="4" t="s">
        <v>12</v>
      </c>
      <c r="G12" s="3" t="e">
        <f>D12*I3+#REF!</f>
        <v>#REF!</v>
      </c>
      <c r="H12" s="5" t="s">
        <v>69</v>
      </c>
      <c r="I12" s="5"/>
    </row>
    <row r="13" ht="40" customHeight="1" spans="1:15">
      <c r="A13" s="3">
        <v>11</v>
      </c>
      <c r="B13" s="3" t="s">
        <v>35</v>
      </c>
      <c r="C13" s="3" t="s">
        <v>36</v>
      </c>
      <c r="D13" s="3">
        <v>150</v>
      </c>
      <c r="E13" s="3">
        <v>861</v>
      </c>
      <c r="F13" s="4" t="s">
        <v>12</v>
      </c>
      <c r="G13" s="3" t="e">
        <f>D13*I3+#REF!</f>
        <v>#REF!</v>
      </c>
      <c r="H13" s="5" t="s">
        <v>70</v>
      </c>
      <c r="I13" s="5"/>
    </row>
    <row r="14" ht="40" customHeight="1" spans="1:15">
      <c r="A14" s="3">
        <v>12</v>
      </c>
      <c r="B14" s="3"/>
      <c r="C14" s="3" t="s">
        <v>37</v>
      </c>
      <c r="D14" s="3">
        <v>150</v>
      </c>
      <c r="E14" s="3">
        <v>1089</v>
      </c>
      <c r="F14" s="4" t="s">
        <v>12</v>
      </c>
      <c r="G14" s="3" t="e">
        <f>D14*49.63+#REF!</f>
        <v>#REF!</v>
      </c>
      <c r="H14" s="5" t="s">
        <v>70</v>
      </c>
      <c r="I14" s="5"/>
    </row>
    <row r="15" ht="40" customHeight="1" spans="1:15">
      <c r="A15" s="3">
        <v>13</v>
      </c>
      <c r="B15" s="3" t="s">
        <v>38</v>
      </c>
      <c r="C15" s="3" t="s">
        <v>39</v>
      </c>
      <c r="D15" s="3">
        <v>2000</v>
      </c>
      <c r="E15" s="3">
        <v>12896</v>
      </c>
      <c r="F15" s="4" t="s">
        <v>12</v>
      </c>
      <c r="G15" s="3" t="e">
        <f>D15*I3+#REF!</f>
        <v>#REF!</v>
      </c>
      <c r="H15" s="5" t="s">
        <v>71</v>
      </c>
      <c r="I15" s="5"/>
    </row>
    <row r="16" ht="40" customHeight="1" spans="1:15">
      <c r="A16" s="3">
        <v>14</v>
      </c>
      <c r="B16" s="3"/>
      <c r="C16" s="3" t="s">
        <v>40</v>
      </c>
      <c r="D16" s="3">
        <v>100</v>
      </c>
      <c r="E16" s="3">
        <v>468</v>
      </c>
      <c r="F16" s="4" t="s">
        <v>12</v>
      </c>
      <c r="G16" s="3" t="e">
        <f>D16*I3+#REF!</f>
        <v>#REF!</v>
      </c>
      <c r="H16" s="5" t="s">
        <v>71</v>
      </c>
      <c r="I16" s="5"/>
    </row>
    <row r="17" ht="40" customHeight="1" spans="1:9">
      <c r="A17" s="3">
        <v>15</v>
      </c>
      <c r="B17" s="3" t="s">
        <v>41</v>
      </c>
      <c r="C17" s="3" t="s">
        <v>42</v>
      </c>
      <c r="D17" s="3">
        <v>150</v>
      </c>
      <c r="E17" s="3">
        <v>964</v>
      </c>
      <c r="F17" s="4" t="s">
        <v>12</v>
      </c>
      <c r="G17" s="3" t="e">
        <f>D17*I3+#REF!</f>
        <v>#REF!</v>
      </c>
      <c r="H17" s="5" t="s">
        <v>69</v>
      </c>
      <c r="I17" s="5"/>
    </row>
    <row r="18" ht="40" customHeight="1" spans="1:9">
      <c r="A18" s="3">
        <v>16</v>
      </c>
      <c r="B18" s="3"/>
      <c r="C18" s="3" t="s">
        <v>43</v>
      </c>
      <c r="D18" s="3">
        <v>400</v>
      </c>
      <c r="E18" s="3">
        <v>2336</v>
      </c>
      <c r="F18" s="4" t="s">
        <v>12</v>
      </c>
      <c r="G18" s="3" t="e">
        <f>D18*I3+#REF!</f>
        <v>#REF!</v>
      </c>
      <c r="H18" s="5" t="s">
        <v>69</v>
      </c>
      <c r="I18" s="5"/>
    </row>
    <row r="19" ht="40" customHeight="1" spans="1:9">
      <c r="A19" s="3">
        <v>17</v>
      </c>
      <c r="B19" s="3"/>
      <c r="C19" s="3" t="s">
        <v>44</v>
      </c>
      <c r="D19" s="3">
        <v>1500</v>
      </c>
      <c r="E19" s="3">
        <v>7100</v>
      </c>
      <c r="F19" s="4" t="s">
        <v>12</v>
      </c>
      <c r="G19" s="3" t="e">
        <f>D19*I3+#REF!</f>
        <v>#REF!</v>
      </c>
      <c r="H19" s="5" t="s">
        <v>69</v>
      </c>
      <c r="I19" s="5"/>
    </row>
    <row r="20" ht="40" customHeight="1" spans="1:9">
      <c r="A20" s="3">
        <v>18</v>
      </c>
      <c r="B20" s="3"/>
      <c r="C20" s="3" t="s">
        <v>45</v>
      </c>
      <c r="D20" s="3">
        <v>400</v>
      </c>
      <c r="E20" s="3">
        <v>680</v>
      </c>
      <c r="F20" s="4" t="s">
        <v>12</v>
      </c>
      <c r="G20" s="3" t="e">
        <f>D20*I3+#REF!</f>
        <v>#REF!</v>
      </c>
      <c r="H20" s="5" t="s">
        <v>69</v>
      </c>
      <c r="I20" s="5"/>
    </row>
    <row r="21" ht="40" customHeight="1" spans="1:9">
      <c r="A21" s="3">
        <v>19</v>
      </c>
      <c r="B21" s="3" t="s">
        <v>46</v>
      </c>
      <c r="C21" s="3" t="s">
        <v>47</v>
      </c>
      <c r="D21" s="3">
        <v>2000</v>
      </c>
      <c r="E21" s="3">
        <v>9224</v>
      </c>
      <c r="F21" s="4" t="s">
        <v>12</v>
      </c>
      <c r="G21" s="3" t="e">
        <f>D21*I3+#REF!</f>
        <v>#REF!</v>
      </c>
      <c r="H21" s="5" t="s">
        <v>72</v>
      </c>
      <c r="I21" s="5"/>
    </row>
    <row r="22" ht="40" customHeight="1" spans="1:9">
      <c r="A22" s="3">
        <v>20</v>
      </c>
      <c r="B22" s="3"/>
      <c r="C22" s="3" t="s">
        <v>48</v>
      </c>
      <c r="D22" s="3">
        <v>900</v>
      </c>
      <c r="E22" s="3">
        <v>5465</v>
      </c>
      <c r="F22" s="4" t="s">
        <v>12</v>
      </c>
      <c r="G22" s="3" t="e">
        <f>D22*I3+#REF!</f>
        <v>#REF!</v>
      </c>
      <c r="H22" s="5" t="s">
        <v>72</v>
      </c>
      <c r="I22" s="5"/>
    </row>
    <row r="23" ht="40" customHeight="1" spans="1:9">
      <c r="A23" s="3">
        <v>21</v>
      </c>
      <c r="B23" s="3"/>
      <c r="C23" s="3" t="s">
        <v>49</v>
      </c>
      <c r="D23" s="3">
        <v>400</v>
      </c>
      <c r="E23" s="3">
        <v>1890</v>
      </c>
      <c r="F23" s="4" t="s">
        <v>12</v>
      </c>
      <c r="G23" s="3" t="e">
        <f>D23*I3+#REF!</f>
        <v>#REF!</v>
      </c>
      <c r="H23" s="5" t="s">
        <v>72</v>
      </c>
      <c r="I23" s="5"/>
    </row>
    <row r="24" ht="40" customHeight="1" spans="1:9">
      <c r="A24" s="3">
        <v>22</v>
      </c>
      <c r="B24" s="3" t="s">
        <v>50</v>
      </c>
      <c r="C24" s="3" t="s">
        <v>51</v>
      </c>
      <c r="D24" s="3">
        <v>2000</v>
      </c>
      <c r="E24" s="3">
        <v>10809</v>
      </c>
      <c r="F24" s="4" t="s">
        <v>12</v>
      </c>
      <c r="G24" s="3" t="e">
        <f>D24*I3+#REF!</f>
        <v>#REF!</v>
      </c>
      <c r="H24" s="5" t="s">
        <v>73</v>
      </c>
      <c r="I24" s="5"/>
    </row>
    <row r="25" ht="40" customHeight="1" spans="1:9">
      <c r="A25" s="3">
        <v>23</v>
      </c>
      <c r="B25" s="3"/>
      <c r="C25" s="3" t="s">
        <v>52</v>
      </c>
      <c r="D25" s="3">
        <v>900</v>
      </c>
      <c r="E25" s="3">
        <v>6199</v>
      </c>
      <c r="F25" s="4" t="s">
        <v>12</v>
      </c>
      <c r="G25" s="3" t="e">
        <f>D25*I3+#REF!</f>
        <v>#REF!</v>
      </c>
      <c r="H25" s="5" t="s">
        <v>73</v>
      </c>
      <c r="I25" s="5"/>
    </row>
    <row r="26" ht="40" customHeight="1" spans="1:9">
      <c r="A26" s="3">
        <v>24</v>
      </c>
      <c r="B26" s="3" t="s">
        <v>53</v>
      </c>
      <c r="C26" s="3" t="s">
        <v>54</v>
      </c>
      <c r="D26" s="3">
        <v>600</v>
      </c>
      <c r="E26" s="3">
        <v>4061</v>
      </c>
      <c r="F26" s="4" t="s">
        <v>12</v>
      </c>
      <c r="G26" s="3" t="e">
        <f>D26*I3+#REF!</f>
        <v>#REF!</v>
      </c>
      <c r="H26" s="5" t="s">
        <v>70</v>
      </c>
      <c r="I26" s="5"/>
    </row>
    <row r="27" ht="40" customHeight="1" spans="1:9">
      <c r="A27" s="3">
        <v>25</v>
      </c>
      <c r="B27" s="3"/>
      <c r="C27" s="3" t="s">
        <v>55</v>
      </c>
      <c r="D27" s="3">
        <v>400</v>
      </c>
      <c r="E27" s="3">
        <v>1432</v>
      </c>
      <c r="F27" s="4" t="s">
        <v>12</v>
      </c>
      <c r="G27" s="3" t="e">
        <f>D27*I3+#REF!</f>
        <v>#REF!</v>
      </c>
      <c r="H27" s="5" t="s">
        <v>70</v>
      </c>
      <c r="I27" s="5"/>
    </row>
    <row r="28" ht="40" customHeight="1" spans="1:9">
      <c r="A28" s="3">
        <v>26</v>
      </c>
      <c r="B28" s="3" t="s">
        <v>56</v>
      </c>
      <c r="C28" s="3" t="s">
        <v>57</v>
      </c>
      <c r="D28" s="3">
        <v>2000</v>
      </c>
      <c r="E28" s="3">
        <v>7795</v>
      </c>
      <c r="F28" s="4" t="s">
        <v>12</v>
      </c>
      <c r="G28" s="3" t="e">
        <f>D28*I3+#REF!</f>
        <v>#REF!</v>
      </c>
      <c r="H28" s="5" t="s">
        <v>74</v>
      </c>
      <c r="I28" s="5"/>
    </row>
    <row r="29" ht="40" customHeight="1" spans="1:9">
      <c r="A29" s="3">
        <v>27</v>
      </c>
      <c r="B29" s="3" t="s">
        <v>58</v>
      </c>
      <c r="C29" s="3" t="s">
        <v>59</v>
      </c>
      <c r="D29" s="3">
        <v>200</v>
      </c>
      <c r="E29" s="3">
        <v>1203</v>
      </c>
      <c r="F29" s="4" t="s">
        <v>12</v>
      </c>
      <c r="G29" s="3" t="e">
        <f>D29*I3+#REF!</f>
        <v>#REF!</v>
      </c>
      <c r="H29" s="5" t="s">
        <v>75</v>
      </c>
      <c r="I29" s="5"/>
    </row>
    <row r="30" ht="55" customHeight="1" spans="1:9">
      <c r="A30" s="3" t="s">
        <v>60</v>
      </c>
      <c r="B30" s="3"/>
      <c r="C30" s="3"/>
      <c r="D30" s="3">
        <v>19220</v>
      </c>
      <c r="E30" s="3">
        <v>107381</v>
      </c>
      <c r="F30" s="4"/>
      <c r="G30" s="6" t="e">
        <f>SUM(G3:G29)</f>
        <v>#REF!</v>
      </c>
      <c r="H30" s="5"/>
      <c r="I30" s="5"/>
    </row>
  </sheetData>
  <autoFilter xmlns:etc="http://www.wps.cn/officeDocument/2017/etCustomData" ref="A1:I30" etc:filterBottomFollowUsedRange="0">
    <extLst/>
  </autoFilter>
  <mergeCells count="11">
    <mergeCell ref="A1:I1"/>
    <mergeCell ref="A30:C30"/>
    <mergeCell ref="B3:B4"/>
    <mergeCell ref="B5:B8"/>
    <mergeCell ref="B9:B12"/>
    <mergeCell ref="B13:B14"/>
    <mergeCell ref="B15:B16"/>
    <mergeCell ref="B17:B20"/>
    <mergeCell ref="B21:B23"/>
    <mergeCell ref="B24:B25"/>
    <mergeCell ref="B26:B27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控制价</vt:lpstr>
      <vt:lpstr>测算过程2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徐雷</cp:lastModifiedBy>
  <dcterms:created xsi:type="dcterms:W3CDTF">2026-08-12T05:25:00Z</dcterms:created>
  <dcterms:modified xsi:type="dcterms:W3CDTF">2026-09-03T08:49:35Z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4D473E5EF1F540A4B4547113A53217F8_13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